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Projects\OBC_PFC\Design\electrical\OBC_PFC_control_board\release\variants\standard_board\"/>
    </mc:Choice>
  </mc:AlternateContent>
  <bookViews>
    <workbookView xWindow="8955" yWindow="4635" windowWidth="18990" windowHeight="12660"/>
  </bookViews>
  <sheets>
    <sheet name="Project BOM" sheetId="3" r:id="rId1"/>
  </sheets>
  <calcPr calcId="152511"/>
</workbook>
</file>

<file path=xl/calcChain.xml><?xml version="1.0" encoding="utf-8"?>
<calcChain xmlns="http://schemas.openxmlformats.org/spreadsheetml/2006/main">
  <c r="B123" i="3" l="1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 l="1"/>
  <c r="B10" i="3"/>
  <c r="D8" i="3"/>
  <c r="E8" i="3"/>
</calcChain>
</file>

<file path=xl/sharedStrings.xml><?xml version="1.0" encoding="utf-8"?>
<sst xmlns="http://schemas.openxmlformats.org/spreadsheetml/2006/main" count="1281" uniqueCount="692">
  <si>
    <t>Source Data From:</t>
  </si>
  <si>
    <t>Project:</t>
  </si>
  <si>
    <t>Variant:</t>
  </si>
  <si>
    <t>Print Date:</t>
  </si>
  <si>
    <t>Report Date:</t>
  </si>
  <si>
    <t>#</t>
  </si>
  <si>
    <t>Bill of Materials</t>
  </si>
  <si>
    <t>Solution Engineering Center
Piestany</t>
  </si>
  <si>
    <t>OBC_PFC_control_board.PrjPcb</t>
  </si>
  <si>
    <t>standard_board</t>
  </si>
  <si>
    <t>29.03.2018</t>
  </si>
  <si>
    <t>17:15:00</t>
  </si>
  <si>
    <t>Designator</t>
  </si>
  <si>
    <t>C1, C2, C3, C4, C5, C8, C9, C10, C11, C16, C18, C19, C22, C23, C24, C25, C26, C27, C28, C29, C30, C32, C34, C40, C66, C105, C106</t>
  </si>
  <si>
    <t>C6, C7</t>
  </si>
  <si>
    <t>C12, C13, C14, C33, C35, C102</t>
  </si>
  <si>
    <t>C15, C20, C21, C36, C41</t>
  </si>
  <si>
    <t>C17</t>
  </si>
  <si>
    <t>C31</t>
  </si>
  <si>
    <t>C37, C38</t>
  </si>
  <si>
    <t>C39, C42</t>
  </si>
  <si>
    <t>C43, C51, C56, C57, C58, C59, C60, C61, C62, C63, C64, C65</t>
  </si>
  <si>
    <t>C44, C45</t>
  </si>
  <si>
    <t>C46, C47, C48, C49, C50, C53, C54, C55</t>
  </si>
  <si>
    <t>C52, C82, C83, C90, C91, C98, C99</t>
  </si>
  <si>
    <t>C67</t>
  </si>
  <si>
    <t>C68, C79, C84, C87, C92, C95</t>
  </si>
  <si>
    <t>C69, C85, C93, C101</t>
  </si>
  <si>
    <t>C78, C86, C94, C103</t>
  </si>
  <si>
    <t>C80</t>
  </si>
  <si>
    <t>C81</t>
  </si>
  <si>
    <t>C88</t>
  </si>
  <si>
    <t>C89</t>
  </si>
  <si>
    <t>C96</t>
  </si>
  <si>
    <t>C97</t>
  </si>
  <si>
    <t>C100</t>
  </si>
  <si>
    <t>C104, C107, C108, C109, C110, C111, C112, C113, C114, C115, C116, C117</t>
  </si>
  <si>
    <t>D1</t>
  </si>
  <si>
    <t>D2</t>
  </si>
  <si>
    <t>D3, D5</t>
  </si>
  <si>
    <t>D4</t>
  </si>
  <si>
    <t>D6, D7, D8, D9, D10, D11</t>
  </si>
  <si>
    <t>D12, D14, D16</t>
  </si>
  <si>
    <t>D13, D15, D17</t>
  </si>
  <si>
    <t>D18, D19, D20, D21, D23</t>
  </si>
  <si>
    <t>D22</t>
  </si>
  <si>
    <t>D24</t>
  </si>
  <si>
    <t>J_CTRL</t>
  </si>
  <si>
    <t>J_DAC</t>
  </si>
  <si>
    <t>J_DCIN</t>
  </si>
  <si>
    <t>J_DCIN_a</t>
  </si>
  <si>
    <t>J_HAH, J_HAL, J_HBH, J_HBL, J_HCH, J_HCL</t>
  </si>
  <si>
    <t>J_ISP</t>
  </si>
  <si>
    <t>J_JTAG</t>
  </si>
  <si>
    <t>J_LOAD</t>
  </si>
  <si>
    <t>J_SPARE</t>
  </si>
  <si>
    <t>J_USB</t>
  </si>
  <si>
    <t>L2, L3, L4, L5</t>
  </si>
  <si>
    <t>L6</t>
  </si>
  <si>
    <t>L7</t>
  </si>
  <si>
    <t>L8</t>
  </si>
  <si>
    <t>L9, L10, L11, L12</t>
  </si>
  <si>
    <t>L13</t>
  </si>
  <si>
    <t>O1, O2, O3, O4</t>
  </si>
  <si>
    <t>P1</t>
  </si>
  <si>
    <t>PB_RST</t>
  </si>
  <si>
    <t>PB_RST_CAP</t>
  </si>
  <si>
    <t>Q1</t>
  </si>
  <si>
    <t>Q2, Q3, Q4</t>
  </si>
  <si>
    <t>Q5, Q6, Q7</t>
  </si>
  <si>
    <t>Q8</t>
  </si>
  <si>
    <t>R1, R2, R3, R4, R5, R6, R22, R99, R100, R103, R104, R105, R106</t>
  </si>
  <si>
    <t>R7, R8, R11, R18, R23, R26, R29, R31, R37, R40, R42, R45, R47, R50, R71, R76, R80, R84, R88, R92, R109, R112, R118, R128</t>
  </si>
  <si>
    <t>R9, R10</t>
  </si>
  <si>
    <t>R12, R13, R97, R98</t>
  </si>
  <si>
    <t>R14, R39, R41, R44, R46, R49, R51</t>
  </si>
  <si>
    <t>R15, R52, R69, R70</t>
  </si>
  <si>
    <t>R16, R73, R74, R75, R78, R79, R82, R83, R86, R87, R90, R91, R94, R95</t>
  </si>
  <si>
    <t>R17, R21, R110</t>
  </si>
  <si>
    <t>R19, R20</t>
  </si>
  <si>
    <t>R24, R30, R38, R43, R48, R53, R55, R60, R65, R72, R77, R81, R85, R89, R93, R129</t>
  </si>
  <si>
    <t>R25, R27</t>
  </si>
  <si>
    <t>R28, R34</t>
  </si>
  <si>
    <t>R32</t>
  </si>
  <si>
    <t>R33</t>
  </si>
  <si>
    <t>R35</t>
  </si>
  <si>
    <t>R36</t>
  </si>
  <si>
    <t>R54, R57, R59, R62, R64, R67</t>
  </si>
  <si>
    <t>R56, R58, R61, R63, R66, R68</t>
  </si>
  <si>
    <t>R101, R107, R124</t>
  </si>
  <si>
    <t>R102, R108, R115</t>
  </si>
  <si>
    <t>R111</t>
  </si>
  <si>
    <t>R113</t>
  </si>
  <si>
    <t>R114</t>
  </si>
  <si>
    <t>R116</t>
  </si>
  <si>
    <t>R117</t>
  </si>
  <si>
    <t>R119</t>
  </si>
  <si>
    <t>R120</t>
  </si>
  <si>
    <t>R121</t>
  </si>
  <si>
    <t>R122</t>
  </si>
  <si>
    <t>R123</t>
  </si>
  <si>
    <t>R125, R126, R127</t>
  </si>
  <si>
    <t>R130, R131, R132, R133, R134, R135, R136, R137, R138, R139, R140, R141, R142, R143, R144, R145, R146, R147, R148, R149, R150, R151, R152, R153, R154, R155, R156, R157, R158, R159</t>
  </si>
  <si>
    <t>R160, R161, R162, R163, R164, R165, R166, R167, R168, R169, R170, R171</t>
  </si>
  <si>
    <t>TP1, TP24, TP64, TP65, TP66, TP86</t>
  </si>
  <si>
    <t>TP1A, TP16, TP21, TP67, TP71, TP75, TP77, TP113</t>
  </si>
  <si>
    <t>TP1B, TP2, TP2B, TP3B, TP4, TP18, TP20, TP80, TP96, TP122</t>
  </si>
  <si>
    <t>TP2A, TP7, TP9, TP22, TP34, TP35, TP46, TP47, TP49, TP68, TP72, TP76, TP81, TP95, TP119</t>
  </si>
  <si>
    <t>TP3, TP15, TP17, TP19, TP23, TP59, TP69, TP73, TP78, TP84, TP87, TP118</t>
  </si>
  <si>
    <t>TP3A, TP12, TP13, TP14, TP58, TP61, TP82, TP85, TP89, TP123</t>
  </si>
  <si>
    <t>TP5, TP6, TP62, TP83, TP124</t>
  </si>
  <si>
    <t>TP8, TP26, TP43, TP125</t>
  </si>
  <si>
    <t>TP10, TP37, TP38, TP50, TP51, TP53, TP88, TP120</t>
  </si>
  <si>
    <t>TP11, TP40, TP41, TP54, TP55, TP57, TP70, TP74, TP79, TP121</t>
  </si>
  <si>
    <t>U1</t>
  </si>
  <si>
    <t>U2</t>
  </si>
  <si>
    <t>U3, U4</t>
  </si>
  <si>
    <t>U5</t>
  </si>
  <si>
    <t>U6, U13</t>
  </si>
  <si>
    <t>U7, U8, U10</t>
  </si>
  <si>
    <t>U9</t>
  </si>
  <si>
    <t>U11, U12</t>
  </si>
  <si>
    <t>U14, U15, U16</t>
  </si>
  <si>
    <t>U17</t>
  </si>
  <si>
    <t>X1</t>
  </si>
  <si>
    <t>X2</t>
  </si>
  <si>
    <t>X3</t>
  </si>
  <si>
    <t>Comment</t>
  </si>
  <si>
    <t>100 nF</t>
  </si>
  <si>
    <t>12 pF</t>
  </si>
  <si>
    <t>1 µF</t>
  </si>
  <si>
    <t>10 µF</t>
  </si>
  <si>
    <t>22 pF</t>
  </si>
  <si>
    <t>10 nF</t>
  </si>
  <si>
    <t>10 pF</t>
  </si>
  <si>
    <t>100 µF</t>
  </si>
  <si>
    <t>4µ7</t>
  </si>
  <si>
    <t>4n7</t>
  </si>
  <si>
    <t>100 pF</t>
  </si>
  <si>
    <t>1n8</t>
  </si>
  <si>
    <t>2n2</t>
  </si>
  <si>
    <t>220 pF</t>
  </si>
  <si>
    <t>BAS16H</t>
  </si>
  <si>
    <t>SMA6J5.0</t>
  </si>
  <si>
    <t>BLUE</t>
  </si>
  <si>
    <t>YELLOW</t>
  </si>
  <si>
    <t>RED</t>
  </si>
  <si>
    <t>NSR0340H</t>
  </si>
  <si>
    <t>MBRS2040L</t>
  </si>
  <si>
    <t>GREEN</t>
  </si>
  <si>
    <t>SMBJ24A</t>
  </si>
  <si>
    <t>SUPER RED</t>
  </si>
  <si>
    <t>TSW-112-19-G-D</t>
  </si>
  <si>
    <t>610 006 11 921</t>
  </si>
  <si>
    <t>691 313 510 002</t>
  </si>
  <si>
    <t>691 351 500 002</t>
  </si>
  <si>
    <t>TSW-105-19-G-D</t>
  </si>
  <si>
    <t>610 006 211 21</t>
  </si>
  <si>
    <t>621 310 210 21</t>
  </si>
  <si>
    <t>618 009 231 321</t>
  </si>
  <si>
    <t>610 016 218 21</t>
  </si>
  <si>
    <t>47346-0001</t>
  </si>
  <si>
    <t>30 Ohm @ 100 MHz</t>
  </si>
  <si>
    <t>22 µH</t>
  </si>
  <si>
    <t>6µ8</t>
  </si>
  <si>
    <t>33 µH</t>
  </si>
  <si>
    <t>SFH615A-3</t>
  </si>
  <si>
    <t>MEF1S2405SP3C</t>
  </si>
  <si>
    <t>465 031 772 505</t>
  </si>
  <si>
    <t>PB cap - red</t>
  </si>
  <si>
    <t>LC03 6R2</t>
  </si>
  <si>
    <t>NCS4333</t>
  </si>
  <si>
    <t>MUN5111T1G</t>
  </si>
  <si>
    <t>NCS2333</t>
  </si>
  <si>
    <t>47k</t>
  </si>
  <si>
    <t>10k</t>
  </si>
  <si>
    <t>22R</t>
  </si>
  <si>
    <t>1k</t>
  </si>
  <si>
    <t>6k8</t>
  </si>
  <si>
    <t>4k7</t>
  </si>
  <si>
    <t>100k</t>
  </si>
  <si>
    <t>0R</t>
  </si>
  <si>
    <t>39R</t>
  </si>
  <si>
    <t>2k2</t>
  </si>
  <si>
    <t>6k65</t>
  </si>
  <si>
    <t>1k82</t>
  </si>
  <si>
    <t>8k2</t>
  </si>
  <si>
    <t>2k55</t>
  </si>
  <si>
    <t>2k74</t>
  </si>
  <si>
    <t>4k32</t>
  </si>
  <si>
    <t>330R</t>
  </si>
  <si>
    <t>402R</t>
  </si>
  <si>
    <t>1k5</t>
  </si>
  <si>
    <t>12k</t>
  </si>
  <si>
    <t>3k9</t>
  </si>
  <si>
    <t>220R</t>
  </si>
  <si>
    <t>487R</t>
  </si>
  <si>
    <t>93R1</t>
  </si>
  <si>
    <t>31R6</t>
  </si>
  <si>
    <t>100R</t>
  </si>
  <si>
    <t>91k</t>
  </si>
  <si>
    <t>20k</t>
  </si>
  <si>
    <t>7k5</t>
  </si>
  <si>
    <t>150k</t>
  </si>
  <si>
    <t>10R</t>
  </si>
  <si>
    <t>33R</t>
  </si>
  <si>
    <t>PURPLE</t>
  </si>
  <si>
    <t>BLACK</t>
  </si>
  <si>
    <t>ORANGE</t>
  </si>
  <si>
    <t>WHITE</t>
  </si>
  <si>
    <t>GRAY</t>
  </si>
  <si>
    <t>BROWN</t>
  </si>
  <si>
    <t>ATSAM3X8EA-AU</t>
  </si>
  <si>
    <t>ATmega16U2-MU</t>
  </si>
  <si>
    <t>ISO7741DW</t>
  </si>
  <si>
    <t>NCP508SQ33</t>
  </si>
  <si>
    <t>MC74VHC1GT08DFT1G</t>
  </si>
  <si>
    <t>MC74ACT74</t>
  </si>
  <si>
    <t>MC74HC30A</t>
  </si>
  <si>
    <t>CAT5172 100k</t>
  </si>
  <si>
    <t>NCV890100</t>
  </si>
  <si>
    <t>REF1933</t>
  </si>
  <si>
    <t>16 MHz 30 ppm</t>
  </si>
  <si>
    <t>12 MHz 30 ppm</t>
  </si>
  <si>
    <t>32.768 kHz</t>
  </si>
  <si>
    <t>Description</t>
  </si>
  <si>
    <t>MLC capacitor 100nF 16V X7R 10% Murata</t>
  </si>
  <si>
    <t>MLC capacitor 12pF 50V C0G 2% Murata</t>
  </si>
  <si>
    <t>MLC capacitor 1µF 16V X7R 10% Murata</t>
  </si>
  <si>
    <t>MLC capacitor 10µF 10V X7T 10% Murata</t>
  </si>
  <si>
    <t>MLC capacitor 22pF 50V C0G 5% Murata</t>
  </si>
  <si>
    <t>MLC capacitor 10nF 16V X7R 10% Murata</t>
  </si>
  <si>
    <t>MLC capacitor 12pF 100V C0G 5% Murata</t>
  </si>
  <si>
    <t>MLC capacitor 10pF 25V C0G 5% Murata</t>
  </si>
  <si>
    <t>MLC capacitor 100nF 25V X7R 10% Murata</t>
  </si>
  <si>
    <t>MLC capacitor 1µF 10V X7R 20% Murata</t>
  </si>
  <si>
    <t>MLC capacitor 10nF 25V C0G 5% Murata</t>
  </si>
  <si>
    <t>MLC capacitor 10µF 25V X7S 10% Murata</t>
  </si>
  <si>
    <t>MLC capacitor 10nF 16V X7R 5% Murata</t>
  </si>
  <si>
    <t>MLC capacitor 100nF 16V X7R 5% Murata</t>
  </si>
  <si>
    <t>ALU electrolyte long life 100µF 35V 20% Würth Elektronik</t>
  </si>
  <si>
    <t>MLC capacitor 4µ7 100V X7S 10% soft termination Murata</t>
  </si>
  <si>
    <t>MLC capacitor 4n7 50V C0G 5% Murata</t>
  </si>
  <si>
    <t>MLC capacitor 100pF 50V C0G 5% Murata</t>
  </si>
  <si>
    <t>MLC capacitor 1n8 50V C0G 5% Murata</t>
  </si>
  <si>
    <t>MLC capacitor 10pF 50V C0G 5% Murata</t>
  </si>
  <si>
    <t>MLC capacitor 2n2 50V C0G 5% Murata</t>
  </si>
  <si>
    <t>MLC capacitor 12pF 50V C0G 5% Murata</t>
  </si>
  <si>
    <t>Polymer ALU elco 100µF 35V 30mOhm 20% Würth Elektronik</t>
  </si>
  <si>
    <t>MLC capacitor 220pF 50V X7R 10% Murata</t>
  </si>
  <si>
    <t>Switching diode 100V 200mA SOD323 ON Semiconductor</t>
  </si>
  <si>
    <t>TVS 5V 600W SMA unidirectional Littelfuse</t>
  </si>
  <si>
    <t>SMD LED diode 30 mA BLUE 0603 Würth Elektronik</t>
  </si>
  <si>
    <t>SMD LED diode 30 mA YELLOW 0603 Würth Elektronik</t>
  </si>
  <si>
    <t>SMD LED diode 30 mA RED 0603 Würth Elektronik</t>
  </si>
  <si>
    <t>Schottky diode 40V 250mA low Vf SOD323 ON Semiconductor</t>
  </si>
  <si>
    <t>Schottky diode 40 V 2 A SMB ON Semiconductor</t>
  </si>
  <si>
    <t>SMD LED diode 30 mA GREEN 0603 Würth Elektronik</t>
  </si>
  <si>
    <t>TVS 24V 600W SMB unidirectional ON Semiconductor</t>
  </si>
  <si>
    <t>SMD LED diode 30 mA SUPER RED 0603 Würth Elektronik</t>
  </si>
  <si>
    <t>PTH vertical header 2x12 pins 2.54mm 23.368mm height Samtec</t>
  </si>
  <si>
    <t>Header 1×6 pins SMD 100 mil pin #1 right Würth Elektronik</t>
  </si>
  <si>
    <t>PCB right angle connector 2 pins 5.08 mm pitch Würth Elektronik</t>
  </si>
  <si>
    <t>Cable connector series 351 2pins 5.08 mm Würth Elektronik</t>
  </si>
  <si>
    <t>PTH vertical header 2x5 pins 2.54mm 23.368mm height Samtec</t>
  </si>
  <si>
    <t>SMD header 2x3 100mil Würth Elektronik</t>
  </si>
  <si>
    <t>SMD header 2x5 50mil Würth Elektronik</t>
  </si>
  <si>
    <t>DE9 right angle PTH female Würth Elektronik</t>
  </si>
  <si>
    <t>SMD vertical receptacle 16 pins 2.54 mm Würth Elektronik</t>
  </si>
  <si>
    <t>Micro USB B SMD connector Molex</t>
  </si>
  <si>
    <t>EMI Suppression ferrite bead SMD 30Ohm 3A Würth Elektronik</t>
  </si>
  <si>
    <t>WE PD power inductor SMD 22µH 2 A Würth Elektronik</t>
  </si>
  <si>
    <t>WE TPC power inductor SMD 6µ8 1.3 A Würth Elektronik</t>
  </si>
  <si>
    <t>WE TPC power inductor SMD 4µ7 1.55 A Würth Elektronik</t>
  </si>
  <si>
    <t>WE TPC power inductor SMD 22µH 0.925A Würth Elektronik</t>
  </si>
  <si>
    <t>WE GFH high frequency inductor SMD 33µH 0.21A Würth Elektronik</t>
  </si>
  <si>
    <t>Optocoupler, high realibility, 5300Vrms Vishay</t>
  </si>
  <si>
    <t>Insulated DC-DC converter 24V-&gt;5V Murata</t>
  </si>
  <si>
    <t>Right angle PTH push button SPDT Würth Elektronik</t>
  </si>
  <si>
    <t>Cap for push button red Wurth Elektronik</t>
  </si>
  <si>
    <t>Low Capacitance Surface Mount TVS for High-Speed Data Interfaces ON Semiconductor</t>
  </si>
  <si>
    <t>Quad low noise zero drift OPAMP ON Semiconductor</t>
  </si>
  <si>
    <t>PNP with bias resistors 2x10k 100 mA ON Semiconductor</t>
  </si>
  <si>
    <t>Dual low noise zero drift OPAMP ON Semiconductor</t>
  </si>
  <si>
    <t>SMD thick film resistor 47k  0603 1% 100 mW Panasonic</t>
  </si>
  <si>
    <t>SMD thick film resistor 10k  0603 1% 100 mW Panasonic</t>
  </si>
  <si>
    <t>SMD thick film resistor 22R  0603 1% 100 mW Panasonic</t>
  </si>
  <si>
    <t>SMD thick film resistor 1k  0603 1% 100 mW Panasonic</t>
  </si>
  <si>
    <t>SMD thick film resistor 6k8  0603 1% 100 mW Panasonic</t>
  </si>
  <si>
    <t>SMD thick film resistor 4k7  0603 1% 100 mW Panasonic</t>
  </si>
  <si>
    <t>SMD thick film resistor 100k  0603 1% 100 mW Panasonic</t>
  </si>
  <si>
    <t>SMD thick film resistor 0R  0603 100 mW, AEC-Q200, Panasonic</t>
  </si>
  <si>
    <t>SMD thick film resistor 39R  0603 1% 100 mW Panasonic</t>
  </si>
  <si>
    <t>SMD thick film resistor 2k2  0603 1% 100 mW Panasonic</t>
  </si>
  <si>
    <t>SMD thick film resistor 6k65  0603 1% 100 mW Panasonic</t>
  </si>
  <si>
    <t>SMD thick film resistor 1k82  0603 1% 100 mW Panasonic</t>
  </si>
  <si>
    <t>SMD thick film resistor 8k2  0603 1% 100 mW Panasonic</t>
  </si>
  <si>
    <t>SMD thick film resistor 2k55  0603 1% 100 mW Panasonic</t>
  </si>
  <si>
    <t>SMD thick film resistor 2k74  0603 1% 100 mW Panasonic</t>
  </si>
  <si>
    <t>SMD thick film resistor 4k32  0603 1% 100 mW Panasonic</t>
  </si>
  <si>
    <t>SMD thick film resistor 330R  0603 1% 100 mW Panasonic</t>
  </si>
  <si>
    <t>SMD thick film resistor 402R  0603 1% 100 mW Panasonic</t>
  </si>
  <si>
    <t>SMD thick film resistor 1k5  0603 1% 100 mW Panasonic</t>
  </si>
  <si>
    <t>SMD thick film resistor 12k  0603 1% 100 mW Panasonic</t>
  </si>
  <si>
    <t>SMD thick film resistor 3k9  0603 1% 100 mW Panasonic</t>
  </si>
  <si>
    <t>SMD thick film resistor 220R  0603 1% 100 mW Panasonic</t>
  </si>
  <si>
    <t>SMD thick film resistor 487R  0603 1% 100 mW Panasonic</t>
  </si>
  <si>
    <t>SMD thick film resistor 93R1  0603 1% 100 mW Panasonic</t>
  </si>
  <si>
    <t>SMD thick film resistor 31R6  0603 1% 100 mW Panasonic</t>
  </si>
  <si>
    <t>SMD thick film resistor 100R  0603 1% 100 mW Panasonic</t>
  </si>
  <si>
    <t>SMD thick film resistor 91k  0603 1% 100 mW Panasonic</t>
  </si>
  <si>
    <t>SMD thick film resistor 20k  0603 1% 100 mW Panasonic</t>
  </si>
  <si>
    <t>SMD thick film resistor 7k5  0603 1% 100 mW Panasonic</t>
  </si>
  <si>
    <t>SMD thick film resistor 150k  0603 1% 100 mW Panasonic</t>
  </si>
  <si>
    <t>SMD thick film resistor 0R 0805 2A Panasonic</t>
  </si>
  <si>
    <t>SMD thick film resistor 10R  0603 1% 100 mW Panasonic</t>
  </si>
  <si>
    <t>SMD thick film resistor 33R  0603 1% 100 mW Panasonic</t>
  </si>
  <si>
    <t>PTH testpoint eyelet 3.2mm purple Keystone Electronics</t>
  </si>
  <si>
    <t>PTH testpoint eyelet 3.2mm red Keystone Electronics</t>
  </si>
  <si>
    <t>PTH testpoint eyelet 3.2mm black Keystone Electronics</t>
  </si>
  <si>
    <t>PTH testpoint eyelet 3.2mm orange Keystone Electronics</t>
  </si>
  <si>
    <t>PTH testpoint eyelet 3.2mm blue Keystone Electronics</t>
  </si>
  <si>
    <t>PTH testpoint eyelet 3.2mm green Keystone Electronics</t>
  </si>
  <si>
    <t>PTH testpoint eyelet 3.2mm white Keystone Electronics</t>
  </si>
  <si>
    <t>PTH testpoint eyelet 3.2mm gray Keystone Electronics</t>
  </si>
  <si>
    <t>PTH testpoint eyelet 3.2mm yellow Keystone Electronics</t>
  </si>
  <si>
    <t>PTH testpoint eyelet 3.2mm brown Keystone Electronics</t>
  </si>
  <si>
    <t>ARM Cortex-M3 running at up to 84 MHz 512kB Flash 64+32kB SRAM Atmel</t>
  </si>
  <si>
    <t>Low Power AVR 8-Bit Microcontroller 16 MHz 16kB Flash Atmel</t>
  </si>
  <si>
    <t>4 channel digital insulator 5kV 100kV/µs 100 MBps Texas Instruments</t>
  </si>
  <si>
    <t>Low noise LDO with 3V3 ouptut and enable ON Semiconductor</t>
  </si>
  <si>
    <t>2-Input AND Gate/CMOS Logic Level Shifter ON Semiconductor</t>
  </si>
  <si>
    <t>Dual D-Type Positive Edge-Triggered Flip-Flop with asynchronous set/reset ON Semiconductor</t>
  </si>
  <si>
    <t>8-input NAND gate, high speed ON Semiconductor</t>
  </si>
  <si>
    <t>8-bit digital potentiometer 100k SPI ON Semiconductor</t>
  </si>
  <si>
    <t>1.2 A 2 MHz Automotive Buck Switching Regulator ON Semiconductor</t>
  </si>
  <si>
    <t>Low-Drift Low-Power 3.3 and 1.65 V 0.1 % Voltage References Texas Instruments</t>
  </si>
  <si>
    <t>XTAL 16MHz 30ppm 12pF TX Corporation</t>
  </si>
  <si>
    <t>XTAL 12MHz 30ppm 12pF TX Corporation</t>
  </si>
  <si>
    <t>XTAL 32.768kHz 20ppm 9pF Epson Timing</t>
  </si>
  <si>
    <t>LibRef</t>
  </si>
  <si>
    <t>GRM188R71C104KA01D</t>
  </si>
  <si>
    <t>GRM1555C1H120GA01D</t>
  </si>
  <si>
    <t>GRM188R71C105KA12D</t>
  </si>
  <si>
    <t>GRM188D71A106KA73D</t>
  </si>
  <si>
    <t>GRM1885C1H220JA01D</t>
  </si>
  <si>
    <t>GRM188R71C103KA01D</t>
  </si>
  <si>
    <t>GRM1885C2A120JA01D</t>
  </si>
  <si>
    <t>GRM1555C1E100JA01D</t>
  </si>
  <si>
    <t>GRM219R71E104KA01D</t>
  </si>
  <si>
    <t>GRM188R71A105MA61D</t>
  </si>
  <si>
    <t>GRM1885C1E103JA01D</t>
  </si>
  <si>
    <t>GRM21BC71E106KE11L</t>
  </si>
  <si>
    <t>GRM188R71C103JA01D</t>
  </si>
  <si>
    <t>GRM188R71C104JA01D</t>
  </si>
  <si>
    <t>865230557006</t>
  </si>
  <si>
    <t>GRJ32DC72A475KE11L</t>
  </si>
  <si>
    <t>GRM1885C1H472JA01D</t>
  </si>
  <si>
    <t>GRM1885C1H101JA01D</t>
  </si>
  <si>
    <t>GRM1885C1H182JA01D</t>
  </si>
  <si>
    <t>GRM1885C1H100JA01D</t>
  </si>
  <si>
    <t>GRM1885C1H222JA01D</t>
  </si>
  <si>
    <t>GRM1885C1H120JA01D</t>
  </si>
  <si>
    <t>875115652007</t>
  </si>
  <si>
    <t>GRM188R71H221KA01D</t>
  </si>
  <si>
    <t>BAS16HT1G</t>
  </si>
  <si>
    <t>150060BS75000</t>
  </si>
  <si>
    <t>150060YS75000</t>
  </si>
  <si>
    <t>150060RS75000</t>
  </si>
  <si>
    <t>NSR0340HT1G</t>
  </si>
  <si>
    <t>MBRS2040LT3G</t>
  </si>
  <si>
    <t>150060GS75000</t>
  </si>
  <si>
    <t>150060SS75000</t>
  </si>
  <si>
    <t>61000611921</t>
  </si>
  <si>
    <t>691313510002</t>
  </si>
  <si>
    <t>691351500002</t>
  </si>
  <si>
    <t>61000621121</t>
  </si>
  <si>
    <t>62131021021</t>
  </si>
  <si>
    <t>618009231321</t>
  </si>
  <si>
    <t>61001621821</t>
  </si>
  <si>
    <t>74279206</t>
  </si>
  <si>
    <t>7447786122</t>
  </si>
  <si>
    <t>744043006</t>
  </si>
  <si>
    <t>744043004</t>
  </si>
  <si>
    <t>744043220</t>
  </si>
  <si>
    <t>7447629330</t>
  </si>
  <si>
    <t>SFH615A-3X007T</t>
  </si>
  <si>
    <t>465031772505</t>
  </si>
  <si>
    <t>714656010100</t>
  </si>
  <si>
    <t>LC03-6R2G</t>
  </si>
  <si>
    <t>NCS4333DR2G</t>
  </si>
  <si>
    <t>NCS2333DR2G</t>
  </si>
  <si>
    <t>ERJ3EKF4702V</t>
  </si>
  <si>
    <t>ERJ3EKF1002V</t>
  </si>
  <si>
    <t>ERJ3EKF22R0V</t>
  </si>
  <si>
    <t>ERJ3EKF1001V</t>
  </si>
  <si>
    <t>ERJ3EKF6801V</t>
  </si>
  <si>
    <t>ERJ3EKF4701V</t>
  </si>
  <si>
    <t>ERJ3EKF1003V</t>
  </si>
  <si>
    <t>ERJ-3GEY0R00V</t>
  </si>
  <si>
    <t>ERJ3EKF39R0V</t>
  </si>
  <si>
    <t>ERJ3EKF2201V</t>
  </si>
  <si>
    <t>ERJ3EKF6651V</t>
  </si>
  <si>
    <t>ERJ3EKF1821V</t>
  </si>
  <si>
    <t>ERJ3EKF8201V</t>
  </si>
  <si>
    <t>ERJ3EKF2551V</t>
  </si>
  <si>
    <t>ERJ3EKF2741V</t>
  </si>
  <si>
    <t>ERJ3EKF4321V</t>
  </si>
  <si>
    <t>ERJ3EKF3300V</t>
  </si>
  <si>
    <t>ERJ3EKF4020V</t>
  </si>
  <si>
    <t>ERJ3EKF1051V</t>
  </si>
  <si>
    <t>ERJ3EKF1202V</t>
  </si>
  <si>
    <t>ERJ3EKF3901V</t>
  </si>
  <si>
    <t>ERJ3EKF2200V</t>
  </si>
  <si>
    <t>ERJ3EKF4870V</t>
  </si>
  <si>
    <t>ERJ3EKF93R1V</t>
  </si>
  <si>
    <t>ERJ3EKF31R6V</t>
  </si>
  <si>
    <t>ERJ3EKF1000V</t>
  </si>
  <si>
    <t>ERJ3EKF9102V</t>
  </si>
  <si>
    <t>ERJ3EKF2002V</t>
  </si>
  <si>
    <t>ERJ3EKF7501V</t>
  </si>
  <si>
    <t>ERJ3EKF1503V</t>
  </si>
  <si>
    <t>ERJ6GEY0R00V</t>
  </si>
  <si>
    <t>ERJ3EKF10R0V</t>
  </si>
  <si>
    <t>ERJ3EKF33R0V</t>
  </si>
  <si>
    <t>5124</t>
  </si>
  <si>
    <t>5005</t>
  </si>
  <si>
    <t>5006</t>
  </si>
  <si>
    <t>5008</t>
  </si>
  <si>
    <t>5122</t>
  </si>
  <si>
    <t>5121</t>
  </si>
  <si>
    <t>5007</t>
  </si>
  <si>
    <t>5123</t>
  </si>
  <si>
    <t>5009</t>
  </si>
  <si>
    <t>5120</t>
  </si>
  <si>
    <t>NCP508SQ33T1G</t>
  </si>
  <si>
    <t>MC74ACT74DR2G</t>
  </si>
  <si>
    <t>MC74HC30ADG</t>
  </si>
  <si>
    <t>CAT5172TBI−00GT3</t>
  </si>
  <si>
    <t>NCV890100PDR2G</t>
  </si>
  <si>
    <t>REF1933AIDDCT</t>
  </si>
  <si>
    <t>7V-16.000MAHE-T</t>
  </si>
  <si>
    <t>7V-12.000MAHE-T</t>
  </si>
  <si>
    <t>FC-135 32.7680KA-AC3</t>
  </si>
  <si>
    <t>SourceLibraryName</t>
  </si>
  <si>
    <t>capacitors.SVNDbLib</t>
  </si>
  <si>
    <t>diodes.SVNDbLib</t>
  </si>
  <si>
    <t>connectors.SVNDbLib</t>
  </si>
  <si>
    <t>inductors.SVNDbLib</t>
  </si>
  <si>
    <t>transistors.SVNDbLib</t>
  </si>
  <si>
    <t>specials.SVNDbLib</t>
  </si>
  <si>
    <t>switches.SVNDbLib</t>
  </si>
  <si>
    <t>ics.SVNDbLib</t>
  </si>
  <si>
    <t>resistors.SVNDbLib</t>
  </si>
  <si>
    <t>oscillators.SVNDbLib</t>
  </si>
  <si>
    <t>Manufacturer</t>
  </si>
  <si>
    <t>Murata</t>
  </si>
  <si>
    <t>Würth Electronik</t>
  </si>
  <si>
    <t>ON Semiconductor</t>
  </si>
  <si>
    <t>Littelfuse</t>
  </si>
  <si>
    <t>Würth Elektronik</t>
  </si>
  <si>
    <t>Samtec</t>
  </si>
  <si>
    <t>Molex</t>
  </si>
  <si>
    <t>Vishay</t>
  </si>
  <si>
    <t/>
  </si>
  <si>
    <t>Panasonic</t>
  </si>
  <si>
    <t>Keystone Electronics</t>
  </si>
  <si>
    <t>Atmel</t>
  </si>
  <si>
    <t>Texas Instruments</t>
  </si>
  <si>
    <t>TXC</t>
  </si>
  <si>
    <t>Epson</t>
  </si>
  <si>
    <t>Manufacturer Part Number</t>
  </si>
  <si>
    <t>Supplier</t>
  </si>
  <si>
    <t>Digi-Key</t>
  </si>
  <si>
    <t>Mouser</t>
  </si>
  <si>
    <t>Farnell</t>
  </si>
  <si>
    <t>Supplier Part Number</t>
  </si>
  <si>
    <t>490-1532-1-ND</t>
  </si>
  <si>
    <t>490-6197-1-ND</t>
  </si>
  <si>
    <t>490-3900-1-ND</t>
  </si>
  <si>
    <t>81-GRM188D71A106KA3D</t>
  </si>
  <si>
    <t>490-1411-1-ND</t>
  </si>
  <si>
    <t>490-1525-1-ND</t>
  </si>
  <si>
    <t>490-1329-1-ND</t>
  </si>
  <si>
    <t>490-6168-1-ND</t>
  </si>
  <si>
    <t>490-12754-1-ND</t>
  </si>
  <si>
    <t>81-GRM188R71A105MA1D</t>
  </si>
  <si>
    <t>81-GRM1885C1E103JA1D</t>
  </si>
  <si>
    <t>490-10496-1-ND</t>
  </si>
  <si>
    <t>81-GRM188R71C103JA1D</t>
  </si>
  <si>
    <t>490-9731-1-ND</t>
  </si>
  <si>
    <t>732-8299-1-ND</t>
  </si>
  <si>
    <t>490-10955-1-ND</t>
  </si>
  <si>
    <t>490-9669-1-ND</t>
  </si>
  <si>
    <t>490-1427-1-ND</t>
  </si>
  <si>
    <t>490-1457-1-ND</t>
  </si>
  <si>
    <t>490-1403-1-ND</t>
  </si>
  <si>
    <t>490-1459-1-ND</t>
  </si>
  <si>
    <t>490-1405-1-ND</t>
  </si>
  <si>
    <t>490-1483-1-ND</t>
  </si>
  <si>
    <t>2453765</t>
  </si>
  <si>
    <t>SMA6J5.0A-ND</t>
  </si>
  <si>
    <t>732-4966-1-ND</t>
  </si>
  <si>
    <t>732-4981-1-ND</t>
  </si>
  <si>
    <t>732-4978-1-ND</t>
  </si>
  <si>
    <t>NSR0340HT1GOSCT-ND</t>
  </si>
  <si>
    <t>1459072</t>
  </si>
  <si>
    <t>732-4971-1-ND</t>
  </si>
  <si>
    <t>SMBJ24AFSCT-ND</t>
  </si>
  <si>
    <t>732-4979-1-ND</t>
  </si>
  <si>
    <t>HTSW-112-19-G-D-ND</t>
  </si>
  <si>
    <t>1641993</t>
  </si>
  <si>
    <t>TSW-105-19-G-D-ND</t>
  </si>
  <si>
    <t>1841197</t>
  </si>
  <si>
    <t>1568026</t>
  </si>
  <si>
    <t>732-1611-2-ND</t>
  </si>
  <si>
    <t>732-3300-1-ND</t>
  </si>
  <si>
    <t>732-1101-1-ND</t>
  </si>
  <si>
    <t>732-1099-1-ND</t>
  </si>
  <si>
    <t>1635848</t>
  </si>
  <si>
    <t>732-7312-1-ND</t>
  </si>
  <si>
    <t>SFH615A-3X007T-ND</t>
  </si>
  <si>
    <t>811-2932-5-ND</t>
  </si>
  <si>
    <t>732-11182-ND</t>
  </si>
  <si>
    <t>732-11184-ND</t>
  </si>
  <si>
    <t>1703034</t>
  </si>
  <si>
    <t>NCS4333DR2GOSCT-ND</t>
  </si>
  <si>
    <t>MUN5111T1GOSCT-ND</t>
  </si>
  <si>
    <t>NCS2333DR2GOSCT-ND</t>
  </si>
  <si>
    <t>P47.0KHCT-ND</t>
  </si>
  <si>
    <t>P10.0KHCT-ND</t>
  </si>
  <si>
    <t>2302996</t>
  </si>
  <si>
    <t>2303145</t>
  </si>
  <si>
    <t>P6.80KHCT-ND</t>
  </si>
  <si>
    <t>P4.70KHCT-ND</t>
  </si>
  <si>
    <t>P100KHCT-ND</t>
  </si>
  <si>
    <t>P0.0GCT-ND</t>
  </si>
  <si>
    <t>2303023</t>
  </si>
  <si>
    <t>2303166</t>
  </si>
  <si>
    <t>P6.65KHCT-ND</t>
  </si>
  <si>
    <t>2059340</t>
  </si>
  <si>
    <t>P8.20KHCT-ND</t>
  </si>
  <si>
    <t>P2.55KHCT-ND</t>
  </si>
  <si>
    <t>2059353</t>
  </si>
  <si>
    <t>P4.32KHCT-ND</t>
  </si>
  <si>
    <t>2303104</t>
  </si>
  <si>
    <t>2059308</t>
  </si>
  <si>
    <t>2303146</t>
  </si>
  <si>
    <t>P12.0KHCT-ND</t>
  </si>
  <si>
    <t>2397722</t>
  </si>
  <si>
    <t>2303090</t>
  </si>
  <si>
    <t>2303121</t>
  </si>
  <si>
    <t>2303056</t>
  </si>
  <si>
    <t>2303014</t>
  </si>
  <si>
    <t>2303059</t>
  </si>
  <si>
    <t>P91.0KHCT-ND</t>
  </si>
  <si>
    <t>P20.0KHCT-ND</t>
  </si>
  <si>
    <t>P7.50KHCT-ND</t>
  </si>
  <si>
    <t>P150KHCT-ND</t>
  </si>
  <si>
    <t>2057661</t>
  </si>
  <si>
    <t>2302958</t>
  </si>
  <si>
    <t>2303016</t>
  </si>
  <si>
    <t>36-5124-ND</t>
  </si>
  <si>
    <t>36-5005-ND</t>
  </si>
  <si>
    <t>36-5006-ND</t>
  </si>
  <si>
    <t>36-5008-ND</t>
  </si>
  <si>
    <t>36-5122-ND</t>
  </si>
  <si>
    <t>36-5121-ND</t>
  </si>
  <si>
    <t>36-5007-ND</t>
  </si>
  <si>
    <t>36-5123-ND</t>
  </si>
  <si>
    <t>36-5009-ND</t>
  </si>
  <si>
    <t>36-5120-ND</t>
  </si>
  <si>
    <t>ATSAM3X8EA-AU-ND</t>
  </si>
  <si>
    <t>ATMEGA16U2-MU-ND</t>
  </si>
  <si>
    <t>296-44620-5-ND</t>
  </si>
  <si>
    <t>863-NCP508SQ33T1G</t>
  </si>
  <si>
    <t>M74VHC1GT08DFT1GOSCT-ND</t>
  </si>
  <si>
    <t>MC74ACT74DR2GOSCT-ND</t>
  </si>
  <si>
    <t>MC74HC30ADG-ND</t>
  </si>
  <si>
    <t>CAT5172TBI-00GT3-ND</t>
  </si>
  <si>
    <t>NCV890100PDR2GOSTR-ND</t>
  </si>
  <si>
    <t>296-38444-1-ND</t>
  </si>
  <si>
    <t>887-1800-1-ND</t>
  </si>
  <si>
    <t>887-1793-1-ND</t>
  </si>
  <si>
    <t>SER4085CT-ND</t>
  </si>
  <si>
    <t>Supplier 2</t>
  </si>
  <si>
    <t>Supplier Part Number 2</t>
  </si>
  <si>
    <t>81-GRM39X104K16</t>
  </si>
  <si>
    <t>81-GRM1555C1H120GA1D</t>
  </si>
  <si>
    <t>81-GRM188R71C105KA12</t>
  </si>
  <si>
    <t>81-GRM39C220J50</t>
  </si>
  <si>
    <t>81-GRM18R71C103KA01D</t>
  </si>
  <si>
    <t>81-GRM185C2A120JA01D</t>
  </si>
  <si>
    <t>81-GRM1555C1E100JA1D</t>
  </si>
  <si>
    <t>81-GRM219R71E104KA1D</t>
  </si>
  <si>
    <t>81-GRM21BC71E106KE1L</t>
  </si>
  <si>
    <t>81-GRM39X104J016</t>
  </si>
  <si>
    <t>710-865230557006</t>
  </si>
  <si>
    <t>81-GRJ32DC72A475KE1L</t>
  </si>
  <si>
    <t>81-GRM1885C1H472JA1D</t>
  </si>
  <si>
    <t>81-GRM39C101J50</t>
  </si>
  <si>
    <t>81-GRM1885C1H182JA01</t>
  </si>
  <si>
    <t>81-GRM39C100D50</t>
  </si>
  <si>
    <t>81-GRM1885C1H222JA01</t>
  </si>
  <si>
    <t>81-GRM39C120J50</t>
  </si>
  <si>
    <t>81-GRM39X221K50D</t>
  </si>
  <si>
    <t>863-BAS16HT1G</t>
  </si>
  <si>
    <t>576-SMA6J5.0A</t>
  </si>
  <si>
    <t>710-150060BS75000</t>
  </si>
  <si>
    <t>710-150060YS75000</t>
  </si>
  <si>
    <t>710-150060RS75000</t>
  </si>
  <si>
    <t>863-NSR0340HT1G</t>
  </si>
  <si>
    <t>863-MBRS2040LT3G</t>
  </si>
  <si>
    <t>710-150060GS75000</t>
  </si>
  <si>
    <t>512-SMBJ24A</t>
  </si>
  <si>
    <t>710-150060SS75000</t>
  </si>
  <si>
    <t>2031780</t>
  </si>
  <si>
    <t>710-691313510002</t>
  </si>
  <si>
    <t>2028431</t>
  </si>
  <si>
    <t>710-618009231321</t>
  </si>
  <si>
    <t>538-47346-0001</t>
  </si>
  <si>
    <t>710-74279206</t>
  </si>
  <si>
    <t>710-7447786122</t>
  </si>
  <si>
    <t>710-744043006</t>
  </si>
  <si>
    <t>710-744043004</t>
  </si>
  <si>
    <t>710-744043220</t>
  </si>
  <si>
    <t>710-7447629330</t>
  </si>
  <si>
    <t>782-SFH615A-3X007T</t>
  </si>
  <si>
    <t>580-MEF1S2405SP3C</t>
  </si>
  <si>
    <t>710-465031772505</t>
  </si>
  <si>
    <t>710-714656010100</t>
  </si>
  <si>
    <t>863-LC03-6R2G</t>
  </si>
  <si>
    <t>863-NCS4333DR2G</t>
  </si>
  <si>
    <t>863-MUN5111T1G</t>
  </si>
  <si>
    <t>863-NCS2333DR2G</t>
  </si>
  <si>
    <t>667-ERJ-3EKF4702V</t>
  </si>
  <si>
    <t>667-ERJ-3EKF1002V</t>
  </si>
  <si>
    <t>667-ERJ-3EKF22R0V</t>
  </si>
  <si>
    <t>667-ERJ-3EKF1001V</t>
  </si>
  <si>
    <t>667-ERJ-3EKF6801V</t>
  </si>
  <si>
    <t>667-ERJ-3EKF4701V</t>
  </si>
  <si>
    <t>667-ERJ-3EKF1003V</t>
  </si>
  <si>
    <t>667-ERJ-3GEY0R00V</t>
  </si>
  <si>
    <t>667-ERJ-3EKF39R0V</t>
  </si>
  <si>
    <t>667-ERJ-3EKF2201V</t>
  </si>
  <si>
    <t>667-ERJ-3EKF6651V</t>
  </si>
  <si>
    <t>667-ERJ-3EKF1821V</t>
  </si>
  <si>
    <t>667-ERJ-3EKF8201V</t>
  </si>
  <si>
    <t>667-ERJ-3EKF2551V</t>
  </si>
  <si>
    <t>667-ERJ-3EKF2741V</t>
  </si>
  <si>
    <t>667-ERJ-3EKF4321V</t>
  </si>
  <si>
    <t>667-ERJ-3EKF3300V</t>
  </si>
  <si>
    <t>667-ERJ-3EKF4020V</t>
  </si>
  <si>
    <t>667-ERJ-3EKF1051V</t>
  </si>
  <si>
    <t>667-ERJ-3EKF1202V</t>
  </si>
  <si>
    <t>667-ERJ-3EKF3901V</t>
  </si>
  <si>
    <t>667-ERJ-3EKF2200V</t>
  </si>
  <si>
    <t>667-ERJ-3EKF4870V</t>
  </si>
  <si>
    <t>667-ERJ-3EKF93R1V</t>
  </si>
  <si>
    <t>667-ERJ-3EKF31R6V</t>
  </si>
  <si>
    <t>667-ERJ-3EKF1000V</t>
  </si>
  <si>
    <t>667-ERJ-3EKF9102V</t>
  </si>
  <si>
    <t>667-ERJ-3EKF2002V</t>
  </si>
  <si>
    <t>667-ERJ-3EKF7501V</t>
  </si>
  <si>
    <t>667-ERJ-3EKF1503V</t>
  </si>
  <si>
    <t>667-ERJ-6GEY0R00V</t>
  </si>
  <si>
    <t>667-ERJ-3EKF10R0V</t>
  </si>
  <si>
    <t>667-ERJ-3EKF33R0V</t>
  </si>
  <si>
    <t>534-5124</t>
  </si>
  <si>
    <t>534-5005</t>
  </si>
  <si>
    <t>534-5006</t>
  </si>
  <si>
    <t>534-5008</t>
  </si>
  <si>
    <t>534-5122</t>
  </si>
  <si>
    <t>534-5121</t>
  </si>
  <si>
    <t>534-5007</t>
  </si>
  <si>
    <t>534-5123</t>
  </si>
  <si>
    <t>534-5009</t>
  </si>
  <si>
    <t>534-5120</t>
  </si>
  <si>
    <t>556-ATSAM3X8EA-AU</t>
  </si>
  <si>
    <t>556-ATMEGA16U2-MU</t>
  </si>
  <si>
    <t>595-ISO7741DW</t>
  </si>
  <si>
    <t>NCP508SQ33T1GOSCT-ND</t>
  </si>
  <si>
    <t>863-M74VHC1GT08DFT1G</t>
  </si>
  <si>
    <t>863-MC74ACT74DR2G</t>
  </si>
  <si>
    <t>863-MC74HC30ADG</t>
  </si>
  <si>
    <t>863-CAT5172TBI-00GT3</t>
  </si>
  <si>
    <t>863-NCV890100PDR2G</t>
  </si>
  <si>
    <t>595-REF1933AIDDCT</t>
  </si>
  <si>
    <t>717-7V-16.000MAHE-T</t>
  </si>
  <si>
    <t>717-7V-12.000MAHE-T</t>
  </si>
  <si>
    <t>732-FC135-32.76KAAC3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</si>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</sst>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m\ yyyy"/>
    <numFmt numFmtId="165" formatCode="#\ ##0.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1"/>
      <color indexed="10"/>
      <name val="Calibri"/>
      <family val="2"/>
      <scheme val="minor"/>
    </font>
    <font>
      <b/>
      <sz val="20"/>
      <color indexed="1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sz val="7"/>
      <color indexed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2" borderId="1" xfId="0" applyFont="1" applyFill="1" applyBorder="1" applyAlignment="1"/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/>
    <xf numFmtId="0" fontId="4" fillId="2" borderId="2" xfId="0" applyFont="1" applyFill="1" applyBorder="1" applyAlignment="1"/>
    <xf numFmtId="0" fontId="6" fillId="2" borderId="0" xfId="0" applyFont="1" applyFill="1" applyBorder="1" applyAlignment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0" fillId="0" borderId="0" xfId="0" applyBorder="1" applyAlignment="1">
      <alignment vertical="top"/>
    </xf>
    <xf numFmtId="0" fontId="3" fillId="0" borderId="3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10" fillId="0" borderId="4" xfId="0" applyNumberFormat="1" applyFont="1" applyFill="1" applyBorder="1" applyAlignment="1">
      <alignment vertical="top"/>
    </xf>
    <xf numFmtId="0" fontId="0" fillId="0" borderId="5" xfId="0" applyBorder="1" applyAlignment="1">
      <alignment horizontal="right" vertical="top"/>
    </xf>
    <xf numFmtId="0" fontId="11" fillId="0" borderId="4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4" fillId="2" borderId="6" xfId="0" applyFont="1" applyFill="1" applyBorder="1" applyAlignment="1"/>
    <xf numFmtId="0" fontId="13" fillId="2" borderId="0" xfId="0" applyFont="1" applyFill="1" applyBorder="1" applyAlignment="1"/>
    <xf numFmtId="0" fontId="13" fillId="2" borderId="2" xfId="0" applyFont="1" applyFill="1" applyBorder="1" applyAlignment="1"/>
    <xf numFmtId="20" fontId="13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1" fontId="13" fillId="2" borderId="2" xfId="0" applyNumberFormat="1" applyFont="1" applyFill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right" vertical="center" wrapText="1" indent="1"/>
    </xf>
    <xf numFmtId="1" fontId="15" fillId="0" borderId="10" xfId="0" applyNumberFormat="1" applyFont="1" applyFill="1" applyBorder="1" applyAlignment="1">
      <alignment horizontal="right" vertical="center" wrapText="1" indent="2"/>
    </xf>
    <xf numFmtId="165" fontId="15" fillId="4" borderId="11" xfId="0" applyNumberFormat="1" applyFont="1" applyFill="1" applyBorder="1" applyAlignment="1">
      <alignment horizontal="right" vertical="center" wrapText="1" indent="1"/>
    </xf>
    <xf numFmtId="1" fontId="15" fillId="4" borderId="10" xfId="0" applyNumberFormat="1" applyFont="1" applyFill="1" applyBorder="1" applyAlignment="1">
      <alignment horizontal="right" vertical="center" wrapText="1" indent="2"/>
    </xf>
    <xf numFmtId="0" fontId="11" fillId="0" borderId="4" xfId="0" applyNumberFormat="1" applyFont="1" applyFill="1" applyBorder="1" applyAlignment="1">
      <alignment horizontal="right" vertical="center"/>
    </xf>
    <xf numFmtId="0" fontId="9" fillId="2" borderId="0" xfId="0" quotePrefix="1" applyFont="1" applyFill="1" applyBorder="1" applyAlignment="1">
      <alignment vertical="center"/>
    </xf>
    <xf numFmtId="164" fontId="13" fillId="2" borderId="0" xfId="0" quotePrefix="1" applyNumberFormat="1" applyFont="1" applyFill="1" applyBorder="1" applyAlignment="1">
      <alignment horizontal="center" vertical="center"/>
    </xf>
    <xf numFmtId="20" fontId="13" fillId="2" borderId="0" xfId="0" quotePrefix="1" applyNumberFormat="1" applyFont="1" applyFill="1" applyBorder="1" applyAlignment="1">
      <alignment horizontal="center" vertical="center"/>
    </xf>
    <xf numFmtId="0" fontId="14" fillId="3" borderId="9" xfId="0" quotePrefix="1" applyFont="1" applyFill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left" vertical="center" wrapText="1"/>
    </xf>
    <xf numFmtId="49" fontId="15" fillId="4" borderId="12" xfId="0" quotePrefix="1" applyNumberFormat="1" applyFont="1" applyFill="1" applyBorder="1" applyAlignment="1">
      <alignment horizontal="left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4" borderId="12" xfId="0" quotePrefix="1" applyNumberFormat="1" applyFont="1" applyFill="1" applyBorder="1" applyAlignment="1">
      <alignment horizontal="center" vertical="center" wrapText="1"/>
    </xf>
    <xf numFmtId="49" fontId="16" fillId="0" borderId="12" xfId="0" quotePrefix="1" applyNumberFormat="1" applyFont="1" applyFill="1" applyBorder="1" applyAlignment="1">
      <alignment horizontal="center" vertical="center" wrapText="1"/>
    </xf>
    <xf numFmtId="49" fontId="16" fillId="4" borderId="12" xfId="0" quotePrefix="1" applyNumberFormat="1" applyFont="1" applyFill="1" applyBorder="1" applyAlignment="1">
      <alignment horizontal="center" vertical="center" wrapText="1"/>
    </xf>
    <xf numFmtId="0" fontId="14" fillId="3" borderId="10" xfId="0" quotePrefix="1" applyFont="1" applyFill="1" applyBorder="1" applyAlignment="1">
      <alignment horizontal="center" vertical="center" wrapText="1"/>
    </xf>
    <xf numFmtId="0" fontId="8" fillId="2" borderId="0" xfId="0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96051</xdr:colOff>
      <xdr:row>1</xdr:row>
      <xdr:rowOff>201385</xdr:rowOff>
    </xdr:from>
    <xdr:ext cx="637727" cy="637727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8108" y="326571"/>
          <a:ext cx="637727" cy="637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68"/>
  <sheetViews>
    <sheetView showGridLines="0" tabSelected="1" zoomScale="55" zoomScaleNormal="55" zoomScaleSheetLayoutView="115" zoomScalePageLayoutView="70" workbookViewId="0"/>
  </sheetViews>
  <sheetFormatPr defaultRowHeight="12.75" x14ac:dyDescent="0.2"/>
  <cols>
    <col min="1" max="1" width="1.28515625" style="1" customWidth="1"/>
    <col min="2" max="2" width="7.28515625" style="1" customWidth="1"/>
    <col min="3" max="3" width="28.7109375" style="4" customWidth="1"/>
    <col min="4" max="4" width="17.7109375" style="4" customWidth="1"/>
    <col min="5" max="5" width="61.42578125" style="4" customWidth="1"/>
    <col min="6" max="7" width="31.7109375" style="4" customWidth="1"/>
    <col min="8" max="8" width="28.85546875" style="4" customWidth="1"/>
    <col min="9" max="9" width="25.28515625" style="4" customWidth="1"/>
    <col min="10" max="10" width="18" style="1" customWidth="1"/>
    <col min="11" max="11" width="29.28515625" style="1" customWidth="1"/>
    <col min="12" max="12" width="18" style="1" customWidth="1"/>
    <col min="13" max="13" width="28.85546875" style="1" customWidth="1"/>
    <col min="14" max="14" width="13.28515625" style="1" customWidth="1"/>
    <col min="15" max="15" width="10" style="1" customWidth="1"/>
    <col min="16" max="16384" width="9.140625" style="1"/>
  </cols>
  <sheetData>
    <row r="1" spans="1:15" ht="9.75" customHeight="1" thickBot="1" x14ac:dyDescent="0.25">
      <c r="A1" s="12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/>
    </row>
    <row r="2" spans="1:15" ht="37.5" customHeight="1" x14ac:dyDescent="0.2">
      <c r="A2" s="13"/>
      <c r="B2" s="16"/>
      <c r="C2" s="18" t="s">
        <v>1</v>
      </c>
      <c r="D2" s="37" t="s">
        <v>8</v>
      </c>
      <c r="E2" s="16"/>
      <c r="F2" s="16"/>
      <c r="G2" s="16"/>
      <c r="H2" s="16"/>
      <c r="I2" s="16"/>
      <c r="K2" s="19"/>
      <c r="L2" s="21"/>
      <c r="M2" s="36" t="s">
        <v>6</v>
      </c>
      <c r="N2" s="20"/>
    </row>
    <row r="3" spans="1:15" ht="23.25" customHeight="1" x14ac:dyDescent="0.2">
      <c r="A3" s="13"/>
      <c r="B3" s="5"/>
      <c r="C3" s="17" t="s">
        <v>0</v>
      </c>
      <c r="D3" s="48" t="s">
        <v>8</v>
      </c>
      <c r="E3" s="49"/>
      <c r="F3" s="49"/>
      <c r="G3" s="49"/>
      <c r="H3" s="49"/>
      <c r="I3" s="49"/>
      <c r="J3" s="49"/>
      <c r="K3" s="5"/>
      <c r="L3" s="5"/>
      <c r="M3" s="5"/>
      <c r="N3" s="7"/>
    </row>
    <row r="4" spans="1:15" ht="14.25" customHeight="1" x14ac:dyDescent="0.2">
      <c r="A4" s="13"/>
      <c r="B4" s="5"/>
      <c r="C4" s="17" t="s">
        <v>1</v>
      </c>
      <c r="D4" s="48" t="s">
        <v>8</v>
      </c>
      <c r="E4" s="49"/>
      <c r="F4" s="49"/>
      <c r="G4" s="49"/>
      <c r="H4" s="49"/>
      <c r="I4" s="49"/>
      <c r="J4" s="49"/>
      <c r="K4" s="6"/>
      <c r="L4" s="6"/>
      <c r="M4" s="6"/>
      <c r="N4" s="7"/>
    </row>
    <row r="5" spans="1:15" ht="21" customHeight="1" x14ac:dyDescent="0.2">
      <c r="A5" s="13"/>
      <c r="B5" s="5"/>
      <c r="C5" s="17" t="s">
        <v>2</v>
      </c>
      <c r="D5" s="48" t="s">
        <v>9</v>
      </c>
      <c r="E5" s="49"/>
      <c r="F5" s="49"/>
      <c r="G5" s="49"/>
      <c r="H5" s="49"/>
      <c r="I5" s="49"/>
      <c r="J5" s="49"/>
      <c r="K5" s="6"/>
      <c r="L5" s="6"/>
      <c r="M5" s="50" t="s">
        <v>7</v>
      </c>
      <c r="N5" s="51"/>
    </row>
    <row r="6" spans="1:15" x14ac:dyDescent="0.2">
      <c r="A6" s="13"/>
      <c r="B6" s="23"/>
      <c r="C6" s="10"/>
      <c r="D6" s="10"/>
      <c r="E6" s="8"/>
      <c r="F6" s="8"/>
      <c r="G6" s="8"/>
      <c r="H6" s="8"/>
      <c r="I6" s="8"/>
      <c r="J6" s="9"/>
      <c r="K6" s="9"/>
      <c r="L6" s="9"/>
      <c r="M6" s="52"/>
      <c r="N6" s="53"/>
    </row>
    <row r="7" spans="1:15" ht="15.75" customHeight="1" x14ac:dyDescent="0.25">
      <c r="A7" s="13"/>
      <c r="B7" s="11"/>
      <c r="C7" s="24" t="s">
        <v>4</v>
      </c>
      <c r="D7" s="38" t="s">
        <v>10</v>
      </c>
      <c r="E7" s="39" t="s">
        <v>11</v>
      </c>
      <c r="F7" s="26"/>
      <c r="G7" s="26"/>
      <c r="H7" s="26"/>
      <c r="I7" s="26"/>
      <c r="J7" s="11"/>
      <c r="K7" s="11"/>
      <c r="L7" s="11"/>
      <c r="M7" s="11"/>
      <c r="N7" s="22"/>
    </row>
    <row r="8" spans="1:15" ht="15.75" customHeight="1" x14ac:dyDescent="0.25">
      <c r="A8" s="13"/>
      <c r="B8" s="9"/>
      <c r="C8" s="25" t="s">
        <v>3</v>
      </c>
      <c r="D8" s="30">
        <f ca="1">TODAY()</f>
        <v>43188</v>
      </c>
      <c r="E8" s="29">
        <f ca="1">NOW()</f>
        <v>43188.721216550926</v>
      </c>
      <c r="F8" s="26"/>
      <c r="G8" s="26"/>
      <c r="H8" s="26"/>
      <c r="I8" s="26"/>
      <c r="J8" s="11"/>
      <c r="K8" s="11"/>
      <c r="L8" s="11"/>
      <c r="M8" s="11"/>
      <c r="N8" s="7"/>
    </row>
    <row r="9" spans="1:15" s="2" customFormat="1" ht="36.75" customHeight="1" x14ac:dyDescent="0.2">
      <c r="A9" s="13"/>
      <c r="B9" s="31" t="s">
        <v>5</v>
      </c>
      <c r="C9" s="40" t="s">
        <v>12</v>
      </c>
      <c r="D9" s="40" t="s">
        <v>127</v>
      </c>
      <c r="E9" s="40" t="s">
        <v>225</v>
      </c>
      <c r="F9" s="40" t="s">
        <v>340</v>
      </c>
      <c r="G9" s="40" t="s">
        <v>444</v>
      </c>
      <c r="H9" s="40" t="s">
        <v>455</v>
      </c>
      <c r="I9" s="40" t="s">
        <v>471</v>
      </c>
      <c r="J9" s="40" t="s">
        <v>472</v>
      </c>
      <c r="K9" s="40" t="s">
        <v>476</v>
      </c>
      <c r="L9" s="40" t="s">
        <v>585</v>
      </c>
      <c r="M9" s="40" t="s">
        <v>586</v>
      </c>
      <c r="N9" s="47" t="s">
        <v>691</v>
      </c>
    </row>
    <row r="10" spans="1:15" s="3" customFormat="1" ht="51" x14ac:dyDescent="0.2">
      <c r="A10" s="13"/>
      <c r="B10" s="32">
        <f t="shared" ref="B10:B41" si="0">ROW(B10) - ROW($B$9)</f>
        <v>1</v>
      </c>
      <c r="C10" s="41" t="s">
        <v>13</v>
      </c>
      <c r="D10" s="43" t="s">
        <v>128</v>
      </c>
      <c r="E10" s="41" t="s">
        <v>226</v>
      </c>
      <c r="F10" s="45" t="s">
        <v>341</v>
      </c>
      <c r="G10" s="43" t="s">
        <v>445</v>
      </c>
      <c r="H10" s="43" t="s">
        <v>456</v>
      </c>
      <c r="I10" s="43" t="s">
        <v>341</v>
      </c>
      <c r="J10" s="43" t="s">
        <v>473</v>
      </c>
      <c r="K10" s="43" t="s">
        <v>477</v>
      </c>
      <c r="L10" s="43" t="s">
        <v>474</v>
      </c>
      <c r="M10" s="43" t="s">
        <v>587</v>
      </c>
      <c r="N10" s="33">
        <v>27</v>
      </c>
    </row>
    <row r="11" spans="1:15" s="3" customFormat="1" x14ac:dyDescent="0.2">
      <c r="A11" s="13"/>
      <c r="B11" s="34">
        <f t="shared" si="0"/>
        <v>2</v>
      </c>
      <c r="C11" s="42" t="s">
        <v>14</v>
      </c>
      <c r="D11" s="44" t="s">
        <v>129</v>
      </c>
      <c r="E11" s="42" t="s">
        <v>227</v>
      </c>
      <c r="F11" s="46" t="s">
        <v>342</v>
      </c>
      <c r="G11" s="44" t="s">
        <v>445</v>
      </c>
      <c r="H11" s="44" t="s">
        <v>456</v>
      </c>
      <c r="I11" s="44" t="s">
        <v>342</v>
      </c>
      <c r="J11" s="44" t="s">
        <v>473</v>
      </c>
      <c r="K11" s="44" t="s">
        <v>478</v>
      </c>
      <c r="L11" s="44" t="s">
        <v>474</v>
      </c>
      <c r="M11" s="44" t="s">
        <v>588</v>
      </c>
      <c r="N11" s="35">
        <v>2</v>
      </c>
    </row>
    <row r="12" spans="1:15" s="3" customFormat="1" x14ac:dyDescent="0.2">
      <c r="A12" s="13"/>
      <c r="B12" s="32">
        <f t="shared" si="0"/>
        <v>3</v>
      </c>
      <c r="C12" s="41" t="s">
        <v>15</v>
      </c>
      <c r="D12" s="43" t="s">
        <v>130</v>
      </c>
      <c r="E12" s="41" t="s">
        <v>228</v>
      </c>
      <c r="F12" s="45" t="s">
        <v>343</v>
      </c>
      <c r="G12" s="43" t="s">
        <v>445</v>
      </c>
      <c r="H12" s="43" t="s">
        <v>456</v>
      </c>
      <c r="I12" s="43" t="s">
        <v>343</v>
      </c>
      <c r="J12" s="43" t="s">
        <v>473</v>
      </c>
      <c r="K12" s="43" t="s">
        <v>479</v>
      </c>
      <c r="L12" s="43" t="s">
        <v>474</v>
      </c>
      <c r="M12" s="43" t="s">
        <v>589</v>
      </c>
      <c r="N12" s="33">
        <v>6</v>
      </c>
    </row>
    <row r="13" spans="1:15" s="3" customFormat="1" x14ac:dyDescent="0.2">
      <c r="A13" s="13"/>
      <c r="B13" s="34">
        <f t="shared" si="0"/>
        <v>4</v>
      </c>
      <c r="C13" s="42" t="s">
        <v>16</v>
      </c>
      <c r="D13" s="44" t="s">
        <v>131</v>
      </c>
      <c r="E13" s="42" t="s">
        <v>229</v>
      </c>
      <c r="F13" s="46" t="s">
        <v>344</v>
      </c>
      <c r="G13" s="44" t="s">
        <v>445</v>
      </c>
      <c r="H13" s="44" t="s">
        <v>456</v>
      </c>
      <c r="I13" s="44" t="s">
        <v>344</v>
      </c>
      <c r="J13" s="44" t="s">
        <v>474</v>
      </c>
      <c r="K13" s="44" t="s">
        <v>480</v>
      </c>
      <c r="L13" s="44" t="s">
        <v>456</v>
      </c>
      <c r="M13" s="44" t="s">
        <v>344</v>
      </c>
      <c r="N13" s="35">
        <v>5</v>
      </c>
    </row>
    <row r="14" spans="1:15" s="3" customFormat="1" x14ac:dyDescent="0.2">
      <c r="A14" s="13"/>
      <c r="B14" s="32">
        <f t="shared" si="0"/>
        <v>5</v>
      </c>
      <c r="C14" s="41" t="s">
        <v>17</v>
      </c>
      <c r="D14" s="43" t="s">
        <v>132</v>
      </c>
      <c r="E14" s="41" t="s">
        <v>230</v>
      </c>
      <c r="F14" s="45" t="s">
        <v>345</v>
      </c>
      <c r="G14" s="43" t="s">
        <v>445</v>
      </c>
      <c r="H14" s="43" t="s">
        <v>456</v>
      </c>
      <c r="I14" s="43" t="s">
        <v>345</v>
      </c>
      <c r="J14" s="43" t="s">
        <v>473</v>
      </c>
      <c r="K14" s="43" t="s">
        <v>481</v>
      </c>
      <c r="L14" s="43" t="s">
        <v>474</v>
      </c>
      <c r="M14" s="43" t="s">
        <v>590</v>
      </c>
      <c r="N14" s="33">
        <v>1</v>
      </c>
    </row>
    <row r="15" spans="1:15" s="3" customFormat="1" x14ac:dyDescent="0.2">
      <c r="A15" s="13"/>
      <c r="B15" s="34">
        <f t="shared" si="0"/>
        <v>6</v>
      </c>
      <c r="C15" s="42" t="s">
        <v>18</v>
      </c>
      <c r="D15" s="44" t="s">
        <v>133</v>
      </c>
      <c r="E15" s="42" t="s">
        <v>231</v>
      </c>
      <c r="F15" s="46" t="s">
        <v>346</v>
      </c>
      <c r="G15" s="44" t="s">
        <v>445</v>
      </c>
      <c r="H15" s="44" t="s">
        <v>456</v>
      </c>
      <c r="I15" s="44" t="s">
        <v>346</v>
      </c>
      <c r="J15" s="44" t="s">
        <v>473</v>
      </c>
      <c r="K15" s="44" t="s">
        <v>482</v>
      </c>
      <c r="L15" s="44" t="s">
        <v>474</v>
      </c>
      <c r="M15" s="44" t="s">
        <v>591</v>
      </c>
      <c r="N15" s="35">
        <v>1</v>
      </c>
    </row>
    <row r="16" spans="1:15" s="3" customFormat="1" x14ac:dyDescent="0.2">
      <c r="A16" s="13"/>
      <c r="B16" s="32">
        <f t="shared" si="0"/>
        <v>7</v>
      </c>
      <c r="C16" s="41" t="s">
        <v>19</v>
      </c>
      <c r="D16" s="43" t="s">
        <v>129</v>
      </c>
      <c r="E16" s="41" t="s">
        <v>232</v>
      </c>
      <c r="F16" s="45" t="s">
        <v>347</v>
      </c>
      <c r="G16" s="43" t="s">
        <v>445</v>
      </c>
      <c r="H16" s="43" t="s">
        <v>456</v>
      </c>
      <c r="I16" s="43" t="s">
        <v>347</v>
      </c>
      <c r="J16" s="43" t="s">
        <v>473</v>
      </c>
      <c r="K16" s="43" t="s">
        <v>483</v>
      </c>
      <c r="L16" s="43" t="s">
        <v>474</v>
      </c>
      <c r="M16" s="43" t="s">
        <v>592</v>
      </c>
      <c r="N16" s="33">
        <v>2</v>
      </c>
    </row>
    <row r="17" spans="1:14" s="3" customFormat="1" x14ac:dyDescent="0.2">
      <c r="A17" s="13"/>
      <c r="B17" s="34">
        <f t="shared" si="0"/>
        <v>8</v>
      </c>
      <c r="C17" s="42" t="s">
        <v>20</v>
      </c>
      <c r="D17" s="44" t="s">
        <v>134</v>
      </c>
      <c r="E17" s="42" t="s">
        <v>233</v>
      </c>
      <c r="F17" s="46" t="s">
        <v>348</v>
      </c>
      <c r="G17" s="44" t="s">
        <v>445</v>
      </c>
      <c r="H17" s="44" t="s">
        <v>456</v>
      </c>
      <c r="I17" s="44" t="s">
        <v>348</v>
      </c>
      <c r="J17" s="44" t="s">
        <v>473</v>
      </c>
      <c r="K17" s="44" t="s">
        <v>484</v>
      </c>
      <c r="L17" s="44" t="s">
        <v>474</v>
      </c>
      <c r="M17" s="44" t="s">
        <v>593</v>
      </c>
      <c r="N17" s="35">
        <v>2</v>
      </c>
    </row>
    <row r="18" spans="1:14" s="3" customFormat="1" ht="25.5" x14ac:dyDescent="0.2">
      <c r="A18" s="13"/>
      <c r="B18" s="32">
        <f t="shared" si="0"/>
        <v>9</v>
      </c>
      <c r="C18" s="41" t="s">
        <v>21</v>
      </c>
      <c r="D18" s="43" t="s">
        <v>128</v>
      </c>
      <c r="E18" s="41" t="s">
        <v>234</v>
      </c>
      <c r="F18" s="45" t="s">
        <v>349</v>
      </c>
      <c r="G18" s="43" t="s">
        <v>445</v>
      </c>
      <c r="H18" s="43" t="s">
        <v>456</v>
      </c>
      <c r="I18" s="43" t="s">
        <v>349</v>
      </c>
      <c r="J18" s="43" t="s">
        <v>473</v>
      </c>
      <c r="K18" s="43" t="s">
        <v>485</v>
      </c>
      <c r="L18" s="43" t="s">
        <v>474</v>
      </c>
      <c r="M18" s="43" t="s">
        <v>594</v>
      </c>
      <c r="N18" s="33">
        <v>12</v>
      </c>
    </row>
    <row r="19" spans="1:14" s="3" customFormat="1" x14ac:dyDescent="0.2">
      <c r="A19" s="13"/>
      <c r="B19" s="34">
        <f t="shared" si="0"/>
        <v>10</v>
      </c>
      <c r="C19" s="42" t="s">
        <v>22</v>
      </c>
      <c r="D19" s="44" t="s">
        <v>130</v>
      </c>
      <c r="E19" s="42" t="s">
        <v>235</v>
      </c>
      <c r="F19" s="46" t="s">
        <v>350</v>
      </c>
      <c r="G19" s="44" t="s">
        <v>445</v>
      </c>
      <c r="H19" s="44" t="s">
        <v>456</v>
      </c>
      <c r="I19" s="44" t="s">
        <v>350</v>
      </c>
      <c r="J19" s="44" t="s">
        <v>474</v>
      </c>
      <c r="K19" s="44" t="s">
        <v>486</v>
      </c>
      <c r="L19" s="44" t="s">
        <v>456</v>
      </c>
      <c r="M19" s="44" t="s">
        <v>350</v>
      </c>
      <c r="N19" s="35">
        <v>2</v>
      </c>
    </row>
    <row r="20" spans="1:14" s="3" customFormat="1" ht="25.5" x14ac:dyDescent="0.2">
      <c r="A20" s="13"/>
      <c r="B20" s="32">
        <f t="shared" si="0"/>
        <v>11</v>
      </c>
      <c r="C20" s="41" t="s">
        <v>23</v>
      </c>
      <c r="D20" s="43" t="s">
        <v>133</v>
      </c>
      <c r="E20" s="41" t="s">
        <v>236</v>
      </c>
      <c r="F20" s="45" t="s">
        <v>351</v>
      </c>
      <c r="G20" s="43" t="s">
        <v>445</v>
      </c>
      <c r="H20" s="43" t="s">
        <v>456</v>
      </c>
      <c r="I20" s="43" t="s">
        <v>351</v>
      </c>
      <c r="J20" s="43" t="s">
        <v>474</v>
      </c>
      <c r="K20" s="43" t="s">
        <v>487</v>
      </c>
      <c r="L20" s="43" t="s">
        <v>456</v>
      </c>
      <c r="M20" s="43" t="s">
        <v>351</v>
      </c>
      <c r="N20" s="33">
        <v>8</v>
      </c>
    </row>
    <row r="21" spans="1:14" s="3" customFormat="1" x14ac:dyDescent="0.2">
      <c r="A21" s="13"/>
      <c r="B21" s="34">
        <f t="shared" si="0"/>
        <v>12</v>
      </c>
      <c r="C21" s="42" t="s">
        <v>24</v>
      </c>
      <c r="D21" s="44" t="s">
        <v>131</v>
      </c>
      <c r="E21" s="42" t="s">
        <v>237</v>
      </c>
      <c r="F21" s="46" t="s">
        <v>352</v>
      </c>
      <c r="G21" s="44" t="s">
        <v>445</v>
      </c>
      <c r="H21" s="44" t="s">
        <v>456</v>
      </c>
      <c r="I21" s="44" t="s">
        <v>352</v>
      </c>
      <c r="J21" s="44" t="s">
        <v>473</v>
      </c>
      <c r="K21" s="44" t="s">
        <v>488</v>
      </c>
      <c r="L21" s="44" t="s">
        <v>474</v>
      </c>
      <c r="M21" s="44" t="s">
        <v>595</v>
      </c>
      <c r="N21" s="35">
        <v>7</v>
      </c>
    </row>
    <row r="22" spans="1:14" s="3" customFormat="1" x14ac:dyDescent="0.2">
      <c r="A22" s="13"/>
      <c r="B22" s="32">
        <f t="shared" si="0"/>
        <v>13</v>
      </c>
      <c r="C22" s="41" t="s">
        <v>25</v>
      </c>
      <c r="D22" s="43" t="s">
        <v>133</v>
      </c>
      <c r="E22" s="41" t="s">
        <v>238</v>
      </c>
      <c r="F22" s="45" t="s">
        <v>353</v>
      </c>
      <c r="G22" s="43" t="s">
        <v>445</v>
      </c>
      <c r="H22" s="43" t="s">
        <v>456</v>
      </c>
      <c r="I22" s="43" t="s">
        <v>353</v>
      </c>
      <c r="J22" s="43" t="s">
        <v>474</v>
      </c>
      <c r="K22" s="43" t="s">
        <v>489</v>
      </c>
      <c r="L22" s="43" t="s">
        <v>456</v>
      </c>
      <c r="M22" s="43" t="s">
        <v>353</v>
      </c>
      <c r="N22" s="33">
        <v>1</v>
      </c>
    </row>
    <row r="23" spans="1:14" s="3" customFormat="1" x14ac:dyDescent="0.2">
      <c r="A23" s="13"/>
      <c r="B23" s="34">
        <f t="shared" si="0"/>
        <v>14</v>
      </c>
      <c r="C23" s="42" t="s">
        <v>26</v>
      </c>
      <c r="D23" s="44" t="s">
        <v>128</v>
      </c>
      <c r="E23" s="42" t="s">
        <v>239</v>
      </c>
      <c r="F23" s="46" t="s">
        <v>354</v>
      </c>
      <c r="G23" s="44" t="s">
        <v>445</v>
      </c>
      <c r="H23" s="44" t="s">
        <v>456</v>
      </c>
      <c r="I23" s="44" t="s">
        <v>354</v>
      </c>
      <c r="J23" s="44" t="s">
        <v>473</v>
      </c>
      <c r="K23" s="44" t="s">
        <v>490</v>
      </c>
      <c r="L23" s="44" t="s">
        <v>474</v>
      </c>
      <c r="M23" s="44" t="s">
        <v>596</v>
      </c>
      <c r="N23" s="35">
        <v>6</v>
      </c>
    </row>
    <row r="24" spans="1:14" s="3" customFormat="1" x14ac:dyDescent="0.2">
      <c r="A24" s="13"/>
      <c r="B24" s="32">
        <f t="shared" si="0"/>
        <v>15</v>
      </c>
      <c r="C24" s="41" t="s">
        <v>27</v>
      </c>
      <c r="D24" s="43" t="s">
        <v>135</v>
      </c>
      <c r="E24" s="41" t="s">
        <v>240</v>
      </c>
      <c r="F24" s="45" t="s">
        <v>355</v>
      </c>
      <c r="G24" s="43" t="s">
        <v>445</v>
      </c>
      <c r="H24" s="43" t="s">
        <v>457</v>
      </c>
      <c r="I24" s="43" t="s">
        <v>355</v>
      </c>
      <c r="J24" s="43" t="s">
        <v>473</v>
      </c>
      <c r="K24" s="43" t="s">
        <v>491</v>
      </c>
      <c r="L24" s="43" t="s">
        <v>474</v>
      </c>
      <c r="M24" s="43" t="s">
        <v>597</v>
      </c>
      <c r="N24" s="33">
        <v>4</v>
      </c>
    </row>
    <row r="25" spans="1:14" s="3" customFormat="1" x14ac:dyDescent="0.2">
      <c r="A25" s="13"/>
      <c r="B25" s="34">
        <f t="shared" si="0"/>
        <v>16</v>
      </c>
      <c r="C25" s="42" t="s">
        <v>28</v>
      </c>
      <c r="D25" s="44" t="s">
        <v>136</v>
      </c>
      <c r="E25" s="42" t="s">
        <v>241</v>
      </c>
      <c r="F25" s="46" t="s">
        <v>356</v>
      </c>
      <c r="G25" s="44" t="s">
        <v>445</v>
      </c>
      <c r="H25" s="44" t="s">
        <v>456</v>
      </c>
      <c r="I25" s="44" t="s">
        <v>356</v>
      </c>
      <c r="J25" s="44" t="s">
        <v>473</v>
      </c>
      <c r="K25" s="44" t="s">
        <v>492</v>
      </c>
      <c r="L25" s="44" t="s">
        <v>474</v>
      </c>
      <c r="M25" s="44" t="s">
        <v>598</v>
      </c>
      <c r="N25" s="35">
        <v>4</v>
      </c>
    </row>
    <row r="26" spans="1:14" s="3" customFormat="1" x14ac:dyDescent="0.2">
      <c r="A26" s="13"/>
      <c r="B26" s="32">
        <f t="shared" si="0"/>
        <v>17</v>
      </c>
      <c r="C26" s="41" t="s">
        <v>29</v>
      </c>
      <c r="D26" s="43" t="s">
        <v>137</v>
      </c>
      <c r="E26" s="41" t="s">
        <v>242</v>
      </c>
      <c r="F26" s="45" t="s">
        <v>357</v>
      </c>
      <c r="G26" s="43" t="s">
        <v>445</v>
      </c>
      <c r="H26" s="43" t="s">
        <v>456</v>
      </c>
      <c r="I26" s="43" t="s">
        <v>357</v>
      </c>
      <c r="J26" s="43" t="s">
        <v>473</v>
      </c>
      <c r="K26" s="43" t="s">
        <v>493</v>
      </c>
      <c r="L26" s="43" t="s">
        <v>474</v>
      </c>
      <c r="M26" s="43" t="s">
        <v>599</v>
      </c>
      <c r="N26" s="33">
        <v>1</v>
      </c>
    </row>
    <row r="27" spans="1:14" s="3" customFormat="1" x14ac:dyDescent="0.2">
      <c r="A27" s="13"/>
      <c r="B27" s="34">
        <f t="shared" si="0"/>
        <v>18</v>
      </c>
      <c r="C27" s="42" t="s">
        <v>30</v>
      </c>
      <c r="D27" s="44" t="s">
        <v>138</v>
      </c>
      <c r="E27" s="42" t="s">
        <v>243</v>
      </c>
      <c r="F27" s="46" t="s">
        <v>358</v>
      </c>
      <c r="G27" s="44" t="s">
        <v>445</v>
      </c>
      <c r="H27" s="44" t="s">
        <v>456</v>
      </c>
      <c r="I27" s="44" t="s">
        <v>358</v>
      </c>
      <c r="J27" s="44" t="s">
        <v>473</v>
      </c>
      <c r="K27" s="44" t="s">
        <v>494</v>
      </c>
      <c r="L27" s="44" t="s">
        <v>474</v>
      </c>
      <c r="M27" s="44" t="s">
        <v>600</v>
      </c>
      <c r="N27" s="35">
        <v>1</v>
      </c>
    </row>
    <row r="28" spans="1:14" s="3" customFormat="1" x14ac:dyDescent="0.2">
      <c r="A28" s="13"/>
      <c r="B28" s="32">
        <f t="shared" si="0"/>
        <v>19</v>
      </c>
      <c r="C28" s="41" t="s">
        <v>31</v>
      </c>
      <c r="D28" s="43" t="s">
        <v>139</v>
      </c>
      <c r="E28" s="41" t="s">
        <v>244</v>
      </c>
      <c r="F28" s="45" t="s">
        <v>359</v>
      </c>
      <c r="G28" s="43" t="s">
        <v>445</v>
      </c>
      <c r="H28" s="43" t="s">
        <v>456</v>
      </c>
      <c r="I28" s="43" t="s">
        <v>359</v>
      </c>
      <c r="J28" s="43" t="s">
        <v>473</v>
      </c>
      <c r="K28" s="43" t="s">
        <v>495</v>
      </c>
      <c r="L28" s="43" t="s">
        <v>474</v>
      </c>
      <c r="M28" s="43" t="s">
        <v>601</v>
      </c>
      <c r="N28" s="33">
        <v>1</v>
      </c>
    </row>
    <row r="29" spans="1:14" s="3" customFormat="1" x14ac:dyDescent="0.2">
      <c r="A29" s="13"/>
      <c r="B29" s="34">
        <f t="shared" si="0"/>
        <v>20</v>
      </c>
      <c r="C29" s="42" t="s">
        <v>32</v>
      </c>
      <c r="D29" s="44" t="s">
        <v>134</v>
      </c>
      <c r="E29" s="42" t="s">
        <v>245</v>
      </c>
      <c r="F29" s="46" t="s">
        <v>360</v>
      </c>
      <c r="G29" s="44" t="s">
        <v>445</v>
      </c>
      <c r="H29" s="44" t="s">
        <v>456</v>
      </c>
      <c r="I29" s="44" t="s">
        <v>360</v>
      </c>
      <c r="J29" s="44" t="s">
        <v>473</v>
      </c>
      <c r="K29" s="44" t="s">
        <v>496</v>
      </c>
      <c r="L29" s="44" t="s">
        <v>474</v>
      </c>
      <c r="M29" s="44" t="s">
        <v>602</v>
      </c>
      <c r="N29" s="35">
        <v>1</v>
      </c>
    </row>
    <row r="30" spans="1:14" s="3" customFormat="1" x14ac:dyDescent="0.2">
      <c r="A30" s="13"/>
      <c r="B30" s="32">
        <f t="shared" si="0"/>
        <v>21</v>
      </c>
      <c r="C30" s="41" t="s">
        <v>33</v>
      </c>
      <c r="D30" s="43" t="s">
        <v>140</v>
      </c>
      <c r="E30" s="41" t="s">
        <v>246</v>
      </c>
      <c r="F30" s="45" t="s">
        <v>361</v>
      </c>
      <c r="G30" s="43" t="s">
        <v>445</v>
      </c>
      <c r="H30" s="43" t="s">
        <v>456</v>
      </c>
      <c r="I30" s="43" t="s">
        <v>361</v>
      </c>
      <c r="J30" s="43" t="s">
        <v>473</v>
      </c>
      <c r="K30" s="43" t="s">
        <v>497</v>
      </c>
      <c r="L30" s="43" t="s">
        <v>474</v>
      </c>
      <c r="M30" s="43" t="s">
        <v>603</v>
      </c>
      <c r="N30" s="33">
        <v>1</v>
      </c>
    </row>
    <row r="31" spans="1:14" s="3" customFormat="1" x14ac:dyDescent="0.2">
      <c r="A31" s="13"/>
      <c r="B31" s="34">
        <f t="shared" si="0"/>
        <v>22</v>
      </c>
      <c r="C31" s="42" t="s">
        <v>34</v>
      </c>
      <c r="D31" s="44" t="s">
        <v>129</v>
      </c>
      <c r="E31" s="42" t="s">
        <v>247</v>
      </c>
      <c r="F31" s="46" t="s">
        <v>362</v>
      </c>
      <c r="G31" s="44" t="s">
        <v>445</v>
      </c>
      <c r="H31" s="44" t="s">
        <v>456</v>
      </c>
      <c r="I31" s="44" t="s">
        <v>362</v>
      </c>
      <c r="J31" s="44" t="s">
        <v>473</v>
      </c>
      <c r="K31" s="44" t="s">
        <v>498</v>
      </c>
      <c r="L31" s="44" t="s">
        <v>474</v>
      </c>
      <c r="M31" s="44" t="s">
        <v>604</v>
      </c>
      <c r="N31" s="35">
        <v>1</v>
      </c>
    </row>
    <row r="32" spans="1:14" s="3" customFormat="1" x14ac:dyDescent="0.2">
      <c r="A32" s="13"/>
      <c r="B32" s="32">
        <f t="shared" si="0"/>
        <v>23</v>
      </c>
      <c r="C32" s="41" t="s">
        <v>35</v>
      </c>
      <c r="D32" s="43" t="s">
        <v>135</v>
      </c>
      <c r="E32" s="41" t="s">
        <v>248</v>
      </c>
      <c r="F32" s="45" t="s">
        <v>363</v>
      </c>
      <c r="G32" s="43" t="s">
        <v>445</v>
      </c>
      <c r="H32" s="43" t="s">
        <v>457</v>
      </c>
      <c r="I32" s="43" t="s">
        <v>363</v>
      </c>
      <c r="J32" s="43" t="s">
        <v>460</v>
      </c>
      <c r="K32" s="43" t="s">
        <v>363</v>
      </c>
      <c r="L32" s="43" t="s">
        <v>464</v>
      </c>
      <c r="M32" s="43" t="s">
        <v>464</v>
      </c>
      <c r="N32" s="33">
        <v>1</v>
      </c>
    </row>
    <row r="33" spans="1:14" s="3" customFormat="1" ht="38.25" x14ac:dyDescent="0.2">
      <c r="A33" s="13"/>
      <c r="B33" s="34">
        <f t="shared" si="0"/>
        <v>24</v>
      </c>
      <c r="C33" s="42" t="s">
        <v>36</v>
      </c>
      <c r="D33" s="44" t="s">
        <v>141</v>
      </c>
      <c r="E33" s="42" t="s">
        <v>249</v>
      </c>
      <c r="F33" s="46" t="s">
        <v>364</v>
      </c>
      <c r="G33" s="44" t="s">
        <v>445</v>
      </c>
      <c r="H33" s="44" t="s">
        <v>456</v>
      </c>
      <c r="I33" s="44" t="s">
        <v>364</v>
      </c>
      <c r="J33" s="44" t="s">
        <v>473</v>
      </c>
      <c r="K33" s="44" t="s">
        <v>499</v>
      </c>
      <c r="L33" s="44" t="s">
        <v>474</v>
      </c>
      <c r="M33" s="44" t="s">
        <v>605</v>
      </c>
      <c r="N33" s="35">
        <v>12</v>
      </c>
    </row>
    <row r="34" spans="1:14" s="3" customFormat="1" x14ac:dyDescent="0.2">
      <c r="A34" s="13"/>
      <c r="B34" s="32">
        <f t="shared" si="0"/>
        <v>25</v>
      </c>
      <c r="C34" s="41" t="s">
        <v>37</v>
      </c>
      <c r="D34" s="43" t="s">
        <v>142</v>
      </c>
      <c r="E34" s="41" t="s">
        <v>250</v>
      </c>
      <c r="F34" s="45" t="s">
        <v>365</v>
      </c>
      <c r="G34" s="43" t="s">
        <v>446</v>
      </c>
      <c r="H34" s="43" t="s">
        <v>458</v>
      </c>
      <c r="I34" s="43" t="s">
        <v>365</v>
      </c>
      <c r="J34" s="43" t="s">
        <v>475</v>
      </c>
      <c r="K34" s="43" t="s">
        <v>500</v>
      </c>
      <c r="L34" s="43" t="s">
        <v>474</v>
      </c>
      <c r="M34" s="43" t="s">
        <v>606</v>
      </c>
      <c r="N34" s="33">
        <v>1</v>
      </c>
    </row>
    <row r="35" spans="1:14" s="3" customFormat="1" x14ac:dyDescent="0.2">
      <c r="A35" s="13"/>
      <c r="B35" s="34">
        <f t="shared" si="0"/>
        <v>26</v>
      </c>
      <c r="C35" s="42" t="s">
        <v>38</v>
      </c>
      <c r="D35" s="44" t="s">
        <v>143</v>
      </c>
      <c r="E35" s="42" t="s">
        <v>251</v>
      </c>
      <c r="F35" s="46" t="s">
        <v>143</v>
      </c>
      <c r="G35" s="44" t="s">
        <v>446</v>
      </c>
      <c r="H35" s="44" t="s">
        <v>459</v>
      </c>
      <c r="I35" s="44" t="s">
        <v>143</v>
      </c>
      <c r="J35" s="44" t="s">
        <v>473</v>
      </c>
      <c r="K35" s="44" t="s">
        <v>501</v>
      </c>
      <c r="L35" s="44" t="s">
        <v>474</v>
      </c>
      <c r="M35" s="44" t="s">
        <v>607</v>
      </c>
      <c r="N35" s="35">
        <v>1</v>
      </c>
    </row>
    <row r="36" spans="1:14" s="3" customFormat="1" x14ac:dyDescent="0.2">
      <c r="A36" s="13"/>
      <c r="B36" s="32">
        <f t="shared" si="0"/>
        <v>27</v>
      </c>
      <c r="C36" s="41" t="s">
        <v>39</v>
      </c>
      <c r="D36" s="43" t="s">
        <v>144</v>
      </c>
      <c r="E36" s="41" t="s">
        <v>252</v>
      </c>
      <c r="F36" s="45" t="s">
        <v>366</v>
      </c>
      <c r="G36" s="43" t="s">
        <v>446</v>
      </c>
      <c r="H36" s="43" t="s">
        <v>460</v>
      </c>
      <c r="I36" s="43" t="s">
        <v>366</v>
      </c>
      <c r="J36" s="43" t="s">
        <v>473</v>
      </c>
      <c r="K36" s="43" t="s">
        <v>502</v>
      </c>
      <c r="L36" s="43" t="s">
        <v>474</v>
      </c>
      <c r="M36" s="43" t="s">
        <v>608</v>
      </c>
      <c r="N36" s="33">
        <v>2</v>
      </c>
    </row>
    <row r="37" spans="1:14" s="3" customFormat="1" x14ac:dyDescent="0.2">
      <c r="A37" s="13"/>
      <c r="B37" s="34">
        <f t="shared" si="0"/>
        <v>28</v>
      </c>
      <c r="C37" s="42" t="s">
        <v>40</v>
      </c>
      <c r="D37" s="44" t="s">
        <v>145</v>
      </c>
      <c r="E37" s="42" t="s">
        <v>253</v>
      </c>
      <c r="F37" s="46" t="s">
        <v>367</v>
      </c>
      <c r="G37" s="44" t="s">
        <v>446</v>
      </c>
      <c r="H37" s="44" t="s">
        <v>460</v>
      </c>
      <c r="I37" s="44" t="s">
        <v>367</v>
      </c>
      <c r="J37" s="44" t="s">
        <v>473</v>
      </c>
      <c r="K37" s="44" t="s">
        <v>503</v>
      </c>
      <c r="L37" s="44" t="s">
        <v>474</v>
      </c>
      <c r="M37" s="44" t="s">
        <v>609</v>
      </c>
      <c r="N37" s="35">
        <v>1</v>
      </c>
    </row>
    <row r="38" spans="1:14" s="3" customFormat="1" x14ac:dyDescent="0.2">
      <c r="A38" s="13"/>
      <c r="B38" s="32">
        <f t="shared" si="0"/>
        <v>29</v>
      </c>
      <c r="C38" s="41" t="s">
        <v>41</v>
      </c>
      <c r="D38" s="43" t="s">
        <v>146</v>
      </c>
      <c r="E38" s="41" t="s">
        <v>254</v>
      </c>
      <c r="F38" s="45" t="s">
        <v>368</v>
      </c>
      <c r="G38" s="43" t="s">
        <v>446</v>
      </c>
      <c r="H38" s="43" t="s">
        <v>460</v>
      </c>
      <c r="I38" s="43" t="s">
        <v>368</v>
      </c>
      <c r="J38" s="43" t="s">
        <v>473</v>
      </c>
      <c r="K38" s="43" t="s">
        <v>504</v>
      </c>
      <c r="L38" s="43" t="s">
        <v>474</v>
      </c>
      <c r="M38" s="43" t="s">
        <v>610</v>
      </c>
      <c r="N38" s="33">
        <v>6</v>
      </c>
    </row>
    <row r="39" spans="1:14" s="3" customFormat="1" x14ac:dyDescent="0.2">
      <c r="A39" s="13"/>
      <c r="B39" s="34">
        <f t="shared" si="0"/>
        <v>30</v>
      </c>
      <c r="C39" s="42" t="s">
        <v>42</v>
      </c>
      <c r="D39" s="44" t="s">
        <v>147</v>
      </c>
      <c r="E39" s="42" t="s">
        <v>255</v>
      </c>
      <c r="F39" s="46" t="s">
        <v>369</v>
      </c>
      <c r="G39" s="44" t="s">
        <v>446</v>
      </c>
      <c r="H39" s="44" t="s">
        <v>458</v>
      </c>
      <c r="I39" s="44" t="s">
        <v>369</v>
      </c>
      <c r="J39" s="44" t="s">
        <v>473</v>
      </c>
      <c r="K39" s="44" t="s">
        <v>505</v>
      </c>
      <c r="L39" s="44" t="s">
        <v>474</v>
      </c>
      <c r="M39" s="44" t="s">
        <v>611</v>
      </c>
      <c r="N39" s="35">
        <v>3</v>
      </c>
    </row>
    <row r="40" spans="1:14" s="3" customFormat="1" x14ac:dyDescent="0.2">
      <c r="A40" s="13"/>
      <c r="B40" s="32">
        <f t="shared" si="0"/>
        <v>31</v>
      </c>
      <c r="C40" s="41" t="s">
        <v>43</v>
      </c>
      <c r="D40" s="43" t="s">
        <v>148</v>
      </c>
      <c r="E40" s="41" t="s">
        <v>256</v>
      </c>
      <c r="F40" s="45" t="s">
        <v>370</v>
      </c>
      <c r="G40" s="43" t="s">
        <v>446</v>
      </c>
      <c r="H40" s="43" t="s">
        <v>458</v>
      </c>
      <c r="I40" s="43" t="s">
        <v>370</v>
      </c>
      <c r="J40" s="43" t="s">
        <v>475</v>
      </c>
      <c r="K40" s="43" t="s">
        <v>506</v>
      </c>
      <c r="L40" s="43" t="s">
        <v>474</v>
      </c>
      <c r="M40" s="43" t="s">
        <v>612</v>
      </c>
      <c r="N40" s="33">
        <v>3</v>
      </c>
    </row>
    <row r="41" spans="1:14" s="3" customFormat="1" x14ac:dyDescent="0.2">
      <c r="A41" s="13"/>
      <c r="B41" s="34">
        <f t="shared" si="0"/>
        <v>32</v>
      </c>
      <c r="C41" s="42" t="s">
        <v>44</v>
      </c>
      <c r="D41" s="44" t="s">
        <v>149</v>
      </c>
      <c r="E41" s="42" t="s">
        <v>257</v>
      </c>
      <c r="F41" s="46" t="s">
        <v>371</v>
      </c>
      <c r="G41" s="44" t="s">
        <v>446</v>
      </c>
      <c r="H41" s="44" t="s">
        <v>460</v>
      </c>
      <c r="I41" s="44" t="s">
        <v>371</v>
      </c>
      <c r="J41" s="44" t="s">
        <v>473</v>
      </c>
      <c r="K41" s="44" t="s">
        <v>507</v>
      </c>
      <c r="L41" s="44" t="s">
        <v>474</v>
      </c>
      <c r="M41" s="44" t="s">
        <v>613</v>
      </c>
      <c r="N41" s="35">
        <v>5</v>
      </c>
    </row>
    <row r="42" spans="1:14" s="3" customFormat="1" x14ac:dyDescent="0.2">
      <c r="A42" s="13"/>
      <c r="B42" s="32">
        <f t="shared" ref="B42:B73" si="1">ROW(B42) - ROW($B$9)</f>
        <v>33</v>
      </c>
      <c r="C42" s="41" t="s">
        <v>45</v>
      </c>
      <c r="D42" s="43" t="s">
        <v>150</v>
      </c>
      <c r="E42" s="41" t="s">
        <v>258</v>
      </c>
      <c r="F42" s="45" t="s">
        <v>150</v>
      </c>
      <c r="G42" s="43" t="s">
        <v>446</v>
      </c>
      <c r="H42" s="43" t="s">
        <v>458</v>
      </c>
      <c r="I42" s="43" t="s">
        <v>150</v>
      </c>
      <c r="J42" s="43" t="s">
        <v>473</v>
      </c>
      <c r="K42" s="43" t="s">
        <v>508</v>
      </c>
      <c r="L42" s="43" t="s">
        <v>474</v>
      </c>
      <c r="M42" s="43" t="s">
        <v>614</v>
      </c>
      <c r="N42" s="33">
        <v>1</v>
      </c>
    </row>
    <row r="43" spans="1:14" s="3" customFormat="1" x14ac:dyDescent="0.2">
      <c r="A43" s="13"/>
      <c r="B43" s="34">
        <f t="shared" si="1"/>
        <v>34</v>
      </c>
      <c r="C43" s="42" t="s">
        <v>46</v>
      </c>
      <c r="D43" s="44" t="s">
        <v>151</v>
      </c>
      <c r="E43" s="42" t="s">
        <v>259</v>
      </c>
      <c r="F43" s="46" t="s">
        <v>372</v>
      </c>
      <c r="G43" s="44" t="s">
        <v>446</v>
      </c>
      <c r="H43" s="44" t="s">
        <v>460</v>
      </c>
      <c r="I43" s="44" t="s">
        <v>372</v>
      </c>
      <c r="J43" s="44" t="s">
        <v>473</v>
      </c>
      <c r="K43" s="44" t="s">
        <v>509</v>
      </c>
      <c r="L43" s="44" t="s">
        <v>474</v>
      </c>
      <c r="M43" s="44" t="s">
        <v>615</v>
      </c>
      <c r="N43" s="35">
        <v>1</v>
      </c>
    </row>
    <row r="44" spans="1:14" s="3" customFormat="1" x14ac:dyDescent="0.2">
      <c r="A44" s="13"/>
      <c r="B44" s="32">
        <f t="shared" si="1"/>
        <v>35</v>
      </c>
      <c r="C44" s="41" t="s">
        <v>47</v>
      </c>
      <c r="D44" s="43" t="s">
        <v>152</v>
      </c>
      <c r="E44" s="41" t="s">
        <v>260</v>
      </c>
      <c r="F44" s="45" t="s">
        <v>152</v>
      </c>
      <c r="G44" s="43" t="s">
        <v>447</v>
      </c>
      <c r="H44" s="43" t="s">
        <v>461</v>
      </c>
      <c r="I44" s="43" t="s">
        <v>152</v>
      </c>
      <c r="J44" s="43" t="s">
        <v>473</v>
      </c>
      <c r="K44" s="43" t="s">
        <v>510</v>
      </c>
      <c r="L44" s="43" t="s">
        <v>475</v>
      </c>
      <c r="M44" s="43" t="s">
        <v>616</v>
      </c>
      <c r="N44" s="33">
        <v>1</v>
      </c>
    </row>
    <row r="45" spans="1:14" s="3" customFormat="1" x14ac:dyDescent="0.2">
      <c r="A45" s="13"/>
      <c r="B45" s="34">
        <f t="shared" si="1"/>
        <v>36</v>
      </c>
      <c r="C45" s="42" t="s">
        <v>48</v>
      </c>
      <c r="D45" s="44" t="s">
        <v>153</v>
      </c>
      <c r="E45" s="42" t="s">
        <v>261</v>
      </c>
      <c r="F45" s="46" t="s">
        <v>373</v>
      </c>
      <c r="G45" s="44" t="s">
        <v>447</v>
      </c>
      <c r="H45" s="44" t="s">
        <v>460</v>
      </c>
      <c r="I45" s="44" t="s">
        <v>373</v>
      </c>
      <c r="J45" s="44" t="s">
        <v>460</v>
      </c>
      <c r="K45" s="44" t="s">
        <v>373</v>
      </c>
      <c r="L45" s="44" t="s">
        <v>464</v>
      </c>
      <c r="M45" s="44" t="s">
        <v>464</v>
      </c>
      <c r="N45" s="35">
        <v>1</v>
      </c>
    </row>
    <row r="46" spans="1:14" s="3" customFormat="1" x14ac:dyDescent="0.2">
      <c r="A46" s="13"/>
      <c r="B46" s="32">
        <f t="shared" si="1"/>
        <v>37</v>
      </c>
      <c r="C46" s="41" t="s">
        <v>49</v>
      </c>
      <c r="D46" s="43" t="s">
        <v>154</v>
      </c>
      <c r="E46" s="41" t="s">
        <v>262</v>
      </c>
      <c r="F46" s="45" t="s">
        <v>374</v>
      </c>
      <c r="G46" s="43" t="s">
        <v>447</v>
      </c>
      <c r="H46" s="43" t="s">
        <v>460</v>
      </c>
      <c r="I46" s="43" t="s">
        <v>374</v>
      </c>
      <c r="J46" s="43" t="s">
        <v>475</v>
      </c>
      <c r="K46" s="43" t="s">
        <v>511</v>
      </c>
      <c r="L46" s="43" t="s">
        <v>474</v>
      </c>
      <c r="M46" s="43" t="s">
        <v>617</v>
      </c>
      <c r="N46" s="33">
        <v>1</v>
      </c>
    </row>
    <row r="47" spans="1:14" s="3" customFormat="1" x14ac:dyDescent="0.2">
      <c r="A47" s="13"/>
      <c r="B47" s="34">
        <f t="shared" si="1"/>
        <v>38</v>
      </c>
      <c r="C47" s="42" t="s">
        <v>50</v>
      </c>
      <c r="D47" s="44" t="s">
        <v>155</v>
      </c>
      <c r="E47" s="42" t="s">
        <v>263</v>
      </c>
      <c r="F47" s="46" t="s">
        <v>375</v>
      </c>
      <c r="G47" s="44" t="s">
        <v>447</v>
      </c>
      <c r="H47" s="44" t="s">
        <v>460</v>
      </c>
      <c r="I47" s="44" t="s">
        <v>375</v>
      </c>
      <c r="J47" s="44" t="s">
        <v>460</v>
      </c>
      <c r="K47" s="44" t="s">
        <v>375</v>
      </c>
      <c r="L47" s="44" t="s">
        <v>464</v>
      </c>
      <c r="M47" s="44" t="s">
        <v>464</v>
      </c>
      <c r="N47" s="35">
        <v>1</v>
      </c>
    </row>
    <row r="48" spans="1:14" s="3" customFormat="1" ht="25.5" x14ac:dyDescent="0.2">
      <c r="A48" s="13"/>
      <c r="B48" s="32">
        <f t="shared" si="1"/>
        <v>39</v>
      </c>
      <c r="C48" s="41" t="s">
        <v>51</v>
      </c>
      <c r="D48" s="43" t="s">
        <v>156</v>
      </c>
      <c r="E48" s="41" t="s">
        <v>264</v>
      </c>
      <c r="F48" s="45" t="s">
        <v>156</v>
      </c>
      <c r="G48" s="43" t="s">
        <v>447</v>
      </c>
      <c r="H48" s="43" t="s">
        <v>461</v>
      </c>
      <c r="I48" s="43" t="s">
        <v>156</v>
      </c>
      <c r="J48" s="43" t="s">
        <v>473</v>
      </c>
      <c r="K48" s="43" t="s">
        <v>512</v>
      </c>
      <c r="L48" s="43" t="s">
        <v>475</v>
      </c>
      <c r="M48" s="43" t="s">
        <v>618</v>
      </c>
      <c r="N48" s="33">
        <v>6</v>
      </c>
    </row>
    <row r="49" spans="1:14" s="3" customFormat="1" x14ac:dyDescent="0.2">
      <c r="A49" s="13"/>
      <c r="B49" s="34">
        <f t="shared" si="1"/>
        <v>40</v>
      </c>
      <c r="C49" s="42" t="s">
        <v>52</v>
      </c>
      <c r="D49" s="44" t="s">
        <v>157</v>
      </c>
      <c r="E49" s="42" t="s">
        <v>265</v>
      </c>
      <c r="F49" s="46" t="s">
        <v>376</v>
      </c>
      <c r="G49" s="44" t="s">
        <v>447</v>
      </c>
      <c r="H49" s="44" t="s">
        <v>460</v>
      </c>
      <c r="I49" s="44" t="s">
        <v>376</v>
      </c>
      <c r="J49" s="44" t="s">
        <v>460</v>
      </c>
      <c r="K49" s="44" t="s">
        <v>376</v>
      </c>
      <c r="L49" s="44" t="s">
        <v>464</v>
      </c>
      <c r="M49" s="44" t="s">
        <v>464</v>
      </c>
      <c r="N49" s="35">
        <v>1</v>
      </c>
    </row>
    <row r="50" spans="1:14" s="3" customFormat="1" x14ac:dyDescent="0.2">
      <c r="A50" s="13"/>
      <c r="B50" s="32">
        <f t="shared" si="1"/>
        <v>41</v>
      </c>
      <c r="C50" s="41" t="s">
        <v>53</v>
      </c>
      <c r="D50" s="43" t="s">
        <v>158</v>
      </c>
      <c r="E50" s="41" t="s">
        <v>266</v>
      </c>
      <c r="F50" s="45" t="s">
        <v>377</v>
      </c>
      <c r="G50" s="43" t="s">
        <v>447</v>
      </c>
      <c r="H50" s="43" t="s">
        <v>460</v>
      </c>
      <c r="I50" s="43" t="s">
        <v>377</v>
      </c>
      <c r="J50" s="43" t="s">
        <v>460</v>
      </c>
      <c r="K50" s="43" t="s">
        <v>377</v>
      </c>
      <c r="L50" s="43" t="s">
        <v>464</v>
      </c>
      <c r="M50" s="43" t="s">
        <v>464</v>
      </c>
      <c r="N50" s="33">
        <v>1</v>
      </c>
    </row>
    <row r="51" spans="1:14" s="3" customFormat="1" x14ac:dyDescent="0.2">
      <c r="A51" s="13"/>
      <c r="B51" s="34">
        <f t="shared" si="1"/>
        <v>42</v>
      </c>
      <c r="C51" s="42" t="s">
        <v>54</v>
      </c>
      <c r="D51" s="44" t="s">
        <v>159</v>
      </c>
      <c r="E51" s="42" t="s">
        <v>267</v>
      </c>
      <c r="F51" s="46" t="s">
        <v>378</v>
      </c>
      <c r="G51" s="44" t="s">
        <v>447</v>
      </c>
      <c r="H51" s="44" t="s">
        <v>460</v>
      </c>
      <c r="I51" s="44" t="s">
        <v>378</v>
      </c>
      <c r="J51" s="44" t="s">
        <v>475</v>
      </c>
      <c r="K51" s="44" t="s">
        <v>513</v>
      </c>
      <c r="L51" s="44" t="s">
        <v>474</v>
      </c>
      <c r="M51" s="44" t="s">
        <v>619</v>
      </c>
      <c r="N51" s="35">
        <v>1</v>
      </c>
    </row>
    <row r="52" spans="1:14" s="3" customFormat="1" x14ac:dyDescent="0.2">
      <c r="A52" s="13"/>
      <c r="B52" s="32">
        <f t="shared" si="1"/>
        <v>43</v>
      </c>
      <c r="C52" s="41" t="s">
        <v>55</v>
      </c>
      <c r="D52" s="43" t="s">
        <v>160</v>
      </c>
      <c r="E52" s="41" t="s">
        <v>268</v>
      </c>
      <c r="F52" s="45" t="s">
        <v>379</v>
      </c>
      <c r="G52" s="43" t="s">
        <v>447</v>
      </c>
      <c r="H52" s="43" t="s">
        <v>460</v>
      </c>
      <c r="I52" s="43" t="s">
        <v>379</v>
      </c>
      <c r="J52" s="43" t="s">
        <v>460</v>
      </c>
      <c r="K52" s="43" t="s">
        <v>379</v>
      </c>
      <c r="L52" s="43" t="s">
        <v>464</v>
      </c>
      <c r="M52" s="43" t="s">
        <v>464</v>
      </c>
      <c r="N52" s="33">
        <v>1</v>
      </c>
    </row>
    <row r="53" spans="1:14" s="3" customFormat="1" x14ac:dyDescent="0.2">
      <c r="A53" s="13"/>
      <c r="B53" s="34">
        <f t="shared" si="1"/>
        <v>44</v>
      </c>
      <c r="C53" s="42" t="s">
        <v>56</v>
      </c>
      <c r="D53" s="44" t="s">
        <v>161</v>
      </c>
      <c r="E53" s="42" t="s">
        <v>269</v>
      </c>
      <c r="F53" s="46" t="s">
        <v>161</v>
      </c>
      <c r="G53" s="44" t="s">
        <v>447</v>
      </c>
      <c r="H53" s="44" t="s">
        <v>462</v>
      </c>
      <c r="I53" s="44" t="s">
        <v>161</v>
      </c>
      <c r="J53" s="44" t="s">
        <v>475</v>
      </c>
      <c r="K53" s="44" t="s">
        <v>514</v>
      </c>
      <c r="L53" s="44" t="s">
        <v>474</v>
      </c>
      <c r="M53" s="44" t="s">
        <v>620</v>
      </c>
      <c r="N53" s="35">
        <v>1</v>
      </c>
    </row>
    <row r="54" spans="1:14" s="3" customFormat="1" x14ac:dyDescent="0.2">
      <c r="A54" s="13"/>
      <c r="B54" s="32">
        <f t="shared" si="1"/>
        <v>45</v>
      </c>
      <c r="C54" s="41" t="s">
        <v>57</v>
      </c>
      <c r="D54" s="43" t="s">
        <v>162</v>
      </c>
      <c r="E54" s="41" t="s">
        <v>270</v>
      </c>
      <c r="F54" s="45" t="s">
        <v>380</v>
      </c>
      <c r="G54" s="43" t="s">
        <v>448</v>
      </c>
      <c r="H54" s="43" t="s">
        <v>460</v>
      </c>
      <c r="I54" s="43" t="s">
        <v>380</v>
      </c>
      <c r="J54" s="43" t="s">
        <v>473</v>
      </c>
      <c r="K54" s="43" t="s">
        <v>515</v>
      </c>
      <c r="L54" s="43" t="s">
        <v>474</v>
      </c>
      <c r="M54" s="43" t="s">
        <v>621</v>
      </c>
      <c r="N54" s="33">
        <v>4</v>
      </c>
    </row>
    <row r="55" spans="1:14" s="3" customFormat="1" x14ac:dyDescent="0.2">
      <c r="A55" s="13"/>
      <c r="B55" s="34">
        <f t="shared" si="1"/>
        <v>46</v>
      </c>
      <c r="C55" s="42" t="s">
        <v>58</v>
      </c>
      <c r="D55" s="44" t="s">
        <v>163</v>
      </c>
      <c r="E55" s="42" t="s">
        <v>271</v>
      </c>
      <c r="F55" s="46" t="s">
        <v>381</v>
      </c>
      <c r="G55" s="44" t="s">
        <v>448</v>
      </c>
      <c r="H55" s="44" t="s">
        <v>460</v>
      </c>
      <c r="I55" s="44" t="s">
        <v>381</v>
      </c>
      <c r="J55" s="44" t="s">
        <v>473</v>
      </c>
      <c r="K55" s="44" t="s">
        <v>516</v>
      </c>
      <c r="L55" s="44" t="s">
        <v>474</v>
      </c>
      <c r="M55" s="44" t="s">
        <v>622</v>
      </c>
      <c r="N55" s="35">
        <v>1</v>
      </c>
    </row>
    <row r="56" spans="1:14" s="3" customFormat="1" x14ac:dyDescent="0.2">
      <c r="A56" s="13"/>
      <c r="B56" s="32">
        <f t="shared" si="1"/>
        <v>47</v>
      </c>
      <c r="C56" s="41" t="s">
        <v>59</v>
      </c>
      <c r="D56" s="43" t="s">
        <v>164</v>
      </c>
      <c r="E56" s="41" t="s">
        <v>272</v>
      </c>
      <c r="F56" s="45" t="s">
        <v>382</v>
      </c>
      <c r="G56" s="43" t="s">
        <v>448</v>
      </c>
      <c r="H56" s="43" t="s">
        <v>460</v>
      </c>
      <c r="I56" s="43" t="s">
        <v>382</v>
      </c>
      <c r="J56" s="43" t="s">
        <v>473</v>
      </c>
      <c r="K56" s="43" t="s">
        <v>517</v>
      </c>
      <c r="L56" s="43" t="s">
        <v>474</v>
      </c>
      <c r="M56" s="43" t="s">
        <v>623</v>
      </c>
      <c r="N56" s="33">
        <v>1</v>
      </c>
    </row>
    <row r="57" spans="1:14" s="3" customFormat="1" x14ac:dyDescent="0.2">
      <c r="A57" s="13"/>
      <c r="B57" s="34">
        <f t="shared" si="1"/>
        <v>48</v>
      </c>
      <c r="C57" s="42" t="s">
        <v>60</v>
      </c>
      <c r="D57" s="44" t="s">
        <v>136</v>
      </c>
      <c r="E57" s="42" t="s">
        <v>273</v>
      </c>
      <c r="F57" s="46" t="s">
        <v>383</v>
      </c>
      <c r="G57" s="44" t="s">
        <v>448</v>
      </c>
      <c r="H57" s="44" t="s">
        <v>460</v>
      </c>
      <c r="I57" s="44" t="s">
        <v>383</v>
      </c>
      <c r="J57" s="44" t="s">
        <v>473</v>
      </c>
      <c r="K57" s="44" t="s">
        <v>518</v>
      </c>
      <c r="L57" s="44" t="s">
        <v>474</v>
      </c>
      <c r="M57" s="44" t="s">
        <v>624</v>
      </c>
      <c r="N57" s="35">
        <v>1</v>
      </c>
    </row>
    <row r="58" spans="1:14" s="3" customFormat="1" x14ac:dyDescent="0.2">
      <c r="A58" s="13"/>
      <c r="B58" s="32">
        <f t="shared" si="1"/>
        <v>49</v>
      </c>
      <c r="C58" s="41" t="s">
        <v>61</v>
      </c>
      <c r="D58" s="43" t="s">
        <v>163</v>
      </c>
      <c r="E58" s="41" t="s">
        <v>274</v>
      </c>
      <c r="F58" s="45" t="s">
        <v>384</v>
      </c>
      <c r="G58" s="43" t="s">
        <v>448</v>
      </c>
      <c r="H58" s="43" t="s">
        <v>460</v>
      </c>
      <c r="I58" s="43" t="s">
        <v>384</v>
      </c>
      <c r="J58" s="43" t="s">
        <v>475</v>
      </c>
      <c r="K58" s="43" t="s">
        <v>519</v>
      </c>
      <c r="L58" s="43" t="s">
        <v>474</v>
      </c>
      <c r="M58" s="43" t="s">
        <v>625</v>
      </c>
      <c r="N58" s="33">
        <v>4</v>
      </c>
    </row>
    <row r="59" spans="1:14" s="3" customFormat="1" x14ac:dyDescent="0.2">
      <c r="A59" s="13"/>
      <c r="B59" s="34">
        <f t="shared" si="1"/>
        <v>50</v>
      </c>
      <c r="C59" s="42" t="s">
        <v>62</v>
      </c>
      <c r="D59" s="44" t="s">
        <v>165</v>
      </c>
      <c r="E59" s="42" t="s">
        <v>275</v>
      </c>
      <c r="F59" s="46" t="s">
        <v>385</v>
      </c>
      <c r="G59" s="44" t="s">
        <v>448</v>
      </c>
      <c r="H59" s="44" t="s">
        <v>460</v>
      </c>
      <c r="I59" s="44" t="s">
        <v>385</v>
      </c>
      <c r="J59" s="44" t="s">
        <v>473</v>
      </c>
      <c r="K59" s="44" t="s">
        <v>520</v>
      </c>
      <c r="L59" s="44" t="s">
        <v>474</v>
      </c>
      <c r="M59" s="44" t="s">
        <v>626</v>
      </c>
      <c r="N59" s="35">
        <v>1</v>
      </c>
    </row>
    <row r="60" spans="1:14" s="3" customFormat="1" x14ac:dyDescent="0.2">
      <c r="A60" s="13"/>
      <c r="B60" s="32">
        <f t="shared" si="1"/>
        <v>51</v>
      </c>
      <c r="C60" s="41" t="s">
        <v>63</v>
      </c>
      <c r="D60" s="43" t="s">
        <v>166</v>
      </c>
      <c r="E60" s="41" t="s">
        <v>276</v>
      </c>
      <c r="F60" s="45" t="s">
        <v>386</v>
      </c>
      <c r="G60" s="43" t="s">
        <v>449</v>
      </c>
      <c r="H60" s="43" t="s">
        <v>463</v>
      </c>
      <c r="I60" s="43" t="s">
        <v>386</v>
      </c>
      <c r="J60" s="43" t="s">
        <v>473</v>
      </c>
      <c r="K60" s="43" t="s">
        <v>521</v>
      </c>
      <c r="L60" s="43" t="s">
        <v>474</v>
      </c>
      <c r="M60" s="43" t="s">
        <v>627</v>
      </c>
      <c r="N60" s="33">
        <v>4</v>
      </c>
    </row>
    <row r="61" spans="1:14" s="3" customFormat="1" x14ac:dyDescent="0.2">
      <c r="A61" s="13"/>
      <c r="B61" s="34">
        <f t="shared" si="1"/>
        <v>52</v>
      </c>
      <c r="C61" s="42" t="s">
        <v>64</v>
      </c>
      <c r="D61" s="44" t="s">
        <v>167</v>
      </c>
      <c r="E61" s="42" t="s">
        <v>277</v>
      </c>
      <c r="F61" s="46" t="s">
        <v>167</v>
      </c>
      <c r="G61" s="44" t="s">
        <v>450</v>
      </c>
      <c r="H61" s="44" t="s">
        <v>464</v>
      </c>
      <c r="I61" s="44" t="s">
        <v>464</v>
      </c>
      <c r="J61" s="44" t="s">
        <v>473</v>
      </c>
      <c r="K61" s="44" t="s">
        <v>522</v>
      </c>
      <c r="L61" s="44" t="s">
        <v>474</v>
      </c>
      <c r="M61" s="44" t="s">
        <v>628</v>
      </c>
      <c r="N61" s="35">
        <v>1</v>
      </c>
    </row>
    <row r="62" spans="1:14" s="3" customFormat="1" x14ac:dyDescent="0.2">
      <c r="A62" s="13"/>
      <c r="B62" s="32">
        <f t="shared" si="1"/>
        <v>53</v>
      </c>
      <c r="C62" s="41" t="s">
        <v>65</v>
      </c>
      <c r="D62" s="43" t="s">
        <v>168</v>
      </c>
      <c r="E62" s="41" t="s">
        <v>278</v>
      </c>
      <c r="F62" s="45" t="s">
        <v>387</v>
      </c>
      <c r="G62" s="43" t="s">
        <v>451</v>
      </c>
      <c r="H62" s="43" t="s">
        <v>460</v>
      </c>
      <c r="I62" s="43" t="s">
        <v>387</v>
      </c>
      <c r="J62" s="43" t="s">
        <v>473</v>
      </c>
      <c r="K62" s="43" t="s">
        <v>523</v>
      </c>
      <c r="L62" s="43" t="s">
        <v>474</v>
      </c>
      <c r="M62" s="43" t="s">
        <v>629</v>
      </c>
      <c r="N62" s="33">
        <v>1</v>
      </c>
    </row>
    <row r="63" spans="1:14" s="3" customFormat="1" x14ac:dyDescent="0.2">
      <c r="A63" s="13"/>
      <c r="B63" s="34">
        <f t="shared" si="1"/>
        <v>54</v>
      </c>
      <c r="C63" s="42" t="s">
        <v>66</v>
      </c>
      <c r="D63" s="44" t="s">
        <v>169</v>
      </c>
      <c r="E63" s="42" t="s">
        <v>279</v>
      </c>
      <c r="F63" s="46" t="s">
        <v>388</v>
      </c>
      <c r="G63" s="44" t="s">
        <v>450</v>
      </c>
      <c r="H63" s="44" t="s">
        <v>464</v>
      </c>
      <c r="I63" s="44" t="s">
        <v>464</v>
      </c>
      <c r="J63" s="44" t="s">
        <v>473</v>
      </c>
      <c r="K63" s="44" t="s">
        <v>524</v>
      </c>
      <c r="L63" s="44" t="s">
        <v>474</v>
      </c>
      <c r="M63" s="44" t="s">
        <v>630</v>
      </c>
      <c r="N63" s="35">
        <v>1</v>
      </c>
    </row>
    <row r="64" spans="1:14" s="3" customFormat="1" ht="25.5" x14ac:dyDescent="0.2">
      <c r="A64" s="13"/>
      <c r="B64" s="32">
        <f t="shared" si="1"/>
        <v>55</v>
      </c>
      <c r="C64" s="41" t="s">
        <v>67</v>
      </c>
      <c r="D64" s="43" t="s">
        <v>170</v>
      </c>
      <c r="E64" s="41" t="s">
        <v>280</v>
      </c>
      <c r="F64" s="45" t="s">
        <v>389</v>
      </c>
      <c r="G64" s="43" t="s">
        <v>452</v>
      </c>
      <c r="H64" s="43" t="s">
        <v>458</v>
      </c>
      <c r="I64" s="43" t="s">
        <v>389</v>
      </c>
      <c r="J64" s="43" t="s">
        <v>475</v>
      </c>
      <c r="K64" s="43" t="s">
        <v>525</v>
      </c>
      <c r="L64" s="43" t="s">
        <v>474</v>
      </c>
      <c r="M64" s="43" t="s">
        <v>631</v>
      </c>
      <c r="N64" s="33">
        <v>1</v>
      </c>
    </row>
    <row r="65" spans="1:14" s="3" customFormat="1" x14ac:dyDescent="0.2">
      <c r="A65" s="13"/>
      <c r="B65" s="34">
        <f t="shared" si="1"/>
        <v>56</v>
      </c>
      <c r="C65" s="42" t="s">
        <v>68</v>
      </c>
      <c r="D65" s="44" t="s">
        <v>171</v>
      </c>
      <c r="E65" s="42" t="s">
        <v>281</v>
      </c>
      <c r="F65" s="46" t="s">
        <v>390</v>
      </c>
      <c r="G65" s="44" t="s">
        <v>452</v>
      </c>
      <c r="H65" s="44" t="s">
        <v>458</v>
      </c>
      <c r="I65" s="44" t="s">
        <v>390</v>
      </c>
      <c r="J65" s="44" t="s">
        <v>473</v>
      </c>
      <c r="K65" s="44" t="s">
        <v>526</v>
      </c>
      <c r="L65" s="44" t="s">
        <v>474</v>
      </c>
      <c r="M65" s="44" t="s">
        <v>632</v>
      </c>
      <c r="N65" s="35">
        <v>3</v>
      </c>
    </row>
    <row r="66" spans="1:14" s="3" customFormat="1" x14ac:dyDescent="0.2">
      <c r="A66" s="13"/>
      <c r="B66" s="32">
        <f t="shared" si="1"/>
        <v>57</v>
      </c>
      <c r="C66" s="41" t="s">
        <v>69</v>
      </c>
      <c r="D66" s="43" t="s">
        <v>172</v>
      </c>
      <c r="E66" s="41" t="s">
        <v>282</v>
      </c>
      <c r="F66" s="45" t="s">
        <v>172</v>
      </c>
      <c r="G66" s="43" t="s">
        <v>449</v>
      </c>
      <c r="H66" s="43" t="s">
        <v>458</v>
      </c>
      <c r="I66" s="43" t="s">
        <v>172</v>
      </c>
      <c r="J66" s="43" t="s">
        <v>473</v>
      </c>
      <c r="K66" s="43" t="s">
        <v>527</v>
      </c>
      <c r="L66" s="43" t="s">
        <v>474</v>
      </c>
      <c r="M66" s="43" t="s">
        <v>633</v>
      </c>
      <c r="N66" s="33">
        <v>3</v>
      </c>
    </row>
    <row r="67" spans="1:14" s="3" customFormat="1" x14ac:dyDescent="0.2">
      <c r="A67" s="13"/>
      <c r="B67" s="34">
        <f t="shared" si="1"/>
        <v>58</v>
      </c>
      <c r="C67" s="42" t="s">
        <v>70</v>
      </c>
      <c r="D67" s="44" t="s">
        <v>173</v>
      </c>
      <c r="E67" s="42" t="s">
        <v>283</v>
      </c>
      <c r="F67" s="46" t="s">
        <v>391</v>
      </c>
      <c r="G67" s="44" t="s">
        <v>452</v>
      </c>
      <c r="H67" s="44" t="s">
        <v>458</v>
      </c>
      <c r="I67" s="44" t="s">
        <v>391</v>
      </c>
      <c r="J67" s="44" t="s">
        <v>473</v>
      </c>
      <c r="K67" s="44" t="s">
        <v>528</v>
      </c>
      <c r="L67" s="44" t="s">
        <v>474</v>
      </c>
      <c r="M67" s="44" t="s">
        <v>634</v>
      </c>
      <c r="N67" s="35">
        <v>1</v>
      </c>
    </row>
    <row r="68" spans="1:14" s="3" customFormat="1" ht="25.5" x14ac:dyDescent="0.2">
      <c r="A68" s="13"/>
      <c r="B68" s="32">
        <f t="shared" si="1"/>
        <v>59</v>
      </c>
      <c r="C68" s="41" t="s">
        <v>71</v>
      </c>
      <c r="D68" s="43" t="s">
        <v>174</v>
      </c>
      <c r="E68" s="41" t="s">
        <v>284</v>
      </c>
      <c r="F68" s="45" t="s">
        <v>392</v>
      </c>
      <c r="G68" s="43" t="s">
        <v>453</v>
      </c>
      <c r="H68" s="43" t="s">
        <v>465</v>
      </c>
      <c r="I68" s="43" t="s">
        <v>392</v>
      </c>
      <c r="J68" s="43" t="s">
        <v>473</v>
      </c>
      <c r="K68" s="43" t="s">
        <v>529</v>
      </c>
      <c r="L68" s="43" t="s">
        <v>474</v>
      </c>
      <c r="M68" s="43" t="s">
        <v>635</v>
      </c>
      <c r="N68" s="33">
        <v>13</v>
      </c>
    </row>
    <row r="69" spans="1:14" s="3" customFormat="1" ht="51" x14ac:dyDescent="0.2">
      <c r="A69" s="13"/>
      <c r="B69" s="34">
        <f t="shared" si="1"/>
        <v>60</v>
      </c>
      <c r="C69" s="42" t="s">
        <v>72</v>
      </c>
      <c r="D69" s="44" t="s">
        <v>175</v>
      </c>
      <c r="E69" s="42" t="s">
        <v>285</v>
      </c>
      <c r="F69" s="46" t="s">
        <v>393</v>
      </c>
      <c r="G69" s="44" t="s">
        <v>453</v>
      </c>
      <c r="H69" s="44" t="s">
        <v>465</v>
      </c>
      <c r="I69" s="44" t="s">
        <v>393</v>
      </c>
      <c r="J69" s="44" t="s">
        <v>473</v>
      </c>
      <c r="K69" s="44" t="s">
        <v>530</v>
      </c>
      <c r="L69" s="44" t="s">
        <v>474</v>
      </c>
      <c r="M69" s="44" t="s">
        <v>636</v>
      </c>
      <c r="N69" s="35">
        <v>24</v>
      </c>
    </row>
    <row r="70" spans="1:14" s="3" customFormat="1" x14ac:dyDescent="0.2">
      <c r="A70" s="13"/>
      <c r="B70" s="32">
        <f t="shared" si="1"/>
        <v>61</v>
      </c>
      <c r="C70" s="41" t="s">
        <v>73</v>
      </c>
      <c r="D70" s="43" t="s">
        <v>176</v>
      </c>
      <c r="E70" s="41" t="s">
        <v>286</v>
      </c>
      <c r="F70" s="45" t="s">
        <v>394</v>
      </c>
      <c r="G70" s="43" t="s">
        <v>453</v>
      </c>
      <c r="H70" s="43" t="s">
        <v>465</v>
      </c>
      <c r="I70" s="43" t="s">
        <v>394</v>
      </c>
      <c r="J70" s="43" t="s">
        <v>475</v>
      </c>
      <c r="K70" s="43" t="s">
        <v>531</v>
      </c>
      <c r="L70" s="43" t="s">
        <v>474</v>
      </c>
      <c r="M70" s="43" t="s">
        <v>637</v>
      </c>
      <c r="N70" s="33">
        <v>2</v>
      </c>
    </row>
    <row r="71" spans="1:14" s="3" customFormat="1" x14ac:dyDescent="0.2">
      <c r="A71" s="13"/>
      <c r="B71" s="34">
        <f t="shared" si="1"/>
        <v>62</v>
      </c>
      <c r="C71" s="42" t="s">
        <v>74</v>
      </c>
      <c r="D71" s="44" t="s">
        <v>177</v>
      </c>
      <c r="E71" s="42" t="s">
        <v>287</v>
      </c>
      <c r="F71" s="46" t="s">
        <v>395</v>
      </c>
      <c r="G71" s="44" t="s">
        <v>453</v>
      </c>
      <c r="H71" s="44" t="s">
        <v>465</v>
      </c>
      <c r="I71" s="44" t="s">
        <v>395</v>
      </c>
      <c r="J71" s="44" t="s">
        <v>475</v>
      </c>
      <c r="K71" s="44" t="s">
        <v>532</v>
      </c>
      <c r="L71" s="44" t="s">
        <v>474</v>
      </c>
      <c r="M71" s="44" t="s">
        <v>638</v>
      </c>
      <c r="N71" s="35">
        <v>4</v>
      </c>
    </row>
    <row r="72" spans="1:14" s="3" customFormat="1" x14ac:dyDescent="0.2">
      <c r="A72" s="13"/>
      <c r="B72" s="32">
        <f t="shared" si="1"/>
        <v>63</v>
      </c>
      <c r="C72" s="41" t="s">
        <v>75</v>
      </c>
      <c r="D72" s="43" t="s">
        <v>178</v>
      </c>
      <c r="E72" s="41" t="s">
        <v>288</v>
      </c>
      <c r="F72" s="45" t="s">
        <v>396</v>
      </c>
      <c r="G72" s="43" t="s">
        <v>453</v>
      </c>
      <c r="H72" s="43" t="s">
        <v>465</v>
      </c>
      <c r="I72" s="43" t="s">
        <v>396</v>
      </c>
      <c r="J72" s="43" t="s">
        <v>473</v>
      </c>
      <c r="K72" s="43" t="s">
        <v>533</v>
      </c>
      <c r="L72" s="43" t="s">
        <v>474</v>
      </c>
      <c r="M72" s="43" t="s">
        <v>639</v>
      </c>
      <c r="N72" s="33">
        <v>7</v>
      </c>
    </row>
    <row r="73" spans="1:14" s="3" customFormat="1" x14ac:dyDescent="0.2">
      <c r="A73" s="13"/>
      <c r="B73" s="34">
        <f t="shared" si="1"/>
        <v>64</v>
      </c>
      <c r="C73" s="42" t="s">
        <v>76</v>
      </c>
      <c r="D73" s="44" t="s">
        <v>179</v>
      </c>
      <c r="E73" s="42" t="s">
        <v>289</v>
      </c>
      <c r="F73" s="46" t="s">
        <v>397</v>
      </c>
      <c r="G73" s="44" t="s">
        <v>453</v>
      </c>
      <c r="H73" s="44" t="s">
        <v>465</v>
      </c>
      <c r="I73" s="44" t="s">
        <v>397</v>
      </c>
      <c r="J73" s="44" t="s">
        <v>473</v>
      </c>
      <c r="K73" s="44" t="s">
        <v>534</v>
      </c>
      <c r="L73" s="44" t="s">
        <v>474</v>
      </c>
      <c r="M73" s="44" t="s">
        <v>640</v>
      </c>
      <c r="N73" s="35">
        <v>4</v>
      </c>
    </row>
    <row r="74" spans="1:14" s="3" customFormat="1" ht="25.5" x14ac:dyDescent="0.2">
      <c r="A74" s="13"/>
      <c r="B74" s="32">
        <f t="shared" ref="B74:B105" si="2">ROW(B74) - ROW($B$9)</f>
        <v>65</v>
      </c>
      <c r="C74" s="41" t="s">
        <v>77</v>
      </c>
      <c r="D74" s="43" t="s">
        <v>180</v>
      </c>
      <c r="E74" s="41" t="s">
        <v>290</v>
      </c>
      <c r="F74" s="45" t="s">
        <v>398</v>
      </c>
      <c r="G74" s="43" t="s">
        <v>453</v>
      </c>
      <c r="H74" s="43" t="s">
        <v>465</v>
      </c>
      <c r="I74" s="43" t="s">
        <v>398</v>
      </c>
      <c r="J74" s="43" t="s">
        <v>473</v>
      </c>
      <c r="K74" s="43" t="s">
        <v>535</v>
      </c>
      <c r="L74" s="43" t="s">
        <v>474</v>
      </c>
      <c r="M74" s="43" t="s">
        <v>641</v>
      </c>
      <c r="N74" s="33">
        <v>14</v>
      </c>
    </row>
    <row r="75" spans="1:14" s="3" customFormat="1" x14ac:dyDescent="0.2">
      <c r="A75" s="13"/>
      <c r="B75" s="34">
        <f t="shared" si="2"/>
        <v>66</v>
      </c>
      <c r="C75" s="42" t="s">
        <v>78</v>
      </c>
      <c r="D75" s="44" t="s">
        <v>181</v>
      </c>
      <c r="E75" s="42" t="s">
        <v>291</v>
      </c>
      <c r="F75" s="46" t="s">
        <v>399</v>
      </c>
      <c r="G75" s="44" t="s">
        <v>453</v>
      </c>
      <c r="H75" s="44" t="s">
        <v>465</v>
      </c>
      <c r="I75" s="44" t="s">
        <v>399</v>
      </c>
      <c r="J75" s="44" t="s">
        <v>473</v>
      </c>
      <c r="K75" s="44" t="s">
        <v>536</v>
      </c>
      <c r="L75" s="44" t="s">
        <v>474</v>
      </c>
      <c r="M75" s="44" t="s">
        <v>642</v>
      </c>
      <c r="N75" s="35">
        <v>3</v>
      </c>
    </row>
    <row r="76" spans="1:14" s="3" customFormat="1" x14ac:dyDescent="0.2">
      <c r="A76" s="13"/>
      <c r="B76" s="32">
        <f t="shared" si="2"/>
        <v>67</v>
      </c>
      <c r="C76" s="41" t="s">
        <v>79</v>
      </c>
      <c r="D76" s="43" t="s">
        <v>182</v>
      </c>
      <c r="E76" s="41" t="s">
        <v>292</v>
      </c>
      <c r="F76" s="45" t="s">
        <v>400</v>
      </c>
      <c r="G76" s="43" t="s">
        <v>453</v>
      </c>
      <c r="H76" s="43" t="s">
        <v>465</v>
      </c>
      <c r="I76" s="43" t="s">
        <v>400</v>
      </c>
      <c r="J76" s="43" t="s">
        <v>475</v>
      </c>
      <c r="K76" s="43" t="s">
        <v>537</v>
      </c>
      <c r="L76" s="43" t="s">
        <v>474</v>
      </c>
      <c r="M76" s="43" t="s">
        <v>643</v>
      </c>
      <c r="N76" s="33">
        <v>2</v>
      </c>
    </row>
    <row r="77" spans="1:14" s="3" customFormat="1" ht="38.25" x14ac:dyDescent="0.2">
      <c r="A77" s="13"/>
      <c r="B77" s="34">
        <f t="shared" si="2"/>
        <v>68</v>
      </c>
      <c r="C77" s="42" t="s">
        <v>80</v>
      </c>
      <c r="D77" s="44" t="s">
        <v>183</v>
      </c>
      <c r="E77" s="42" t="s">
        <v>293</v>
      </c>
      <c r="F77" s="46" t="s">
        <v>401</v>
      </c>
      <c r="G77" s="44" t="s">
        <v>453</v>
      </c>
      <c r="H77" s="44" t="s">
        <v>465</v>
      </c>
      <c r="I77" s="44" t="s">
        <v>401</v>
      </c>
      <c r="J77" s="44" t="s">
        <v>475</v>
      </c>
      <c r="K77" s="44" t="s">
        <v>538</v>
      </c>
      <c r="L77" s="44" t="s">
        <v>474</v>
      </c>
      <c r="M77" s="44" t="s">
        <v>644</v>
      </c>
      <c r="N77" s="35">
        <v>16</v>
      </c>
    </row>
    <row r="78" spans="1:14" s="3" customFormat="1" x14ac:dyDescent="0.2">
      <c r="A78" s="13"/>
      <c r="B78" s="32">
        <f t="shared" si="2"/>
        <v>69</v>
      </c>
      <c r="C78" s="41" t="s">
        <v>81</v>
      </c>
      <c r="D78" s="43" t="s">
        <v>184</v>
      </c>
      <c r="E78" s="41" t="s">
        <v>294</v>
      </c>
      <c r="F78" s="45" t="s">
        <v>402</v>
      </c>
      <c r="G78" s="43" t="s">
        <v>453</v>
      </c>
      <c r="H78" s="43" t="s">
        <v>465</v>
      </c>
      <c r="I78" s="43" t="s">
        <v>402</v>
      </c>
      <c r="J78" s="43" t="s">
        <v>473</v>
      </c>
      <c r="K78" s="43" t="s">
        <v>539</v>
      </c>
      <c r="L78" s="43" t="s">
        <v>474</v>
      </c>
      <c r="M78" s="43" t="s">
        <v>645</v>
      </c>
      <c r="N78" s="33">
        <v>2</v>
      </c>
    </row>
    <row r="79" spans="1:14" s="3" customFormat="1" x14ac:dyDescent="0.2">
      <c r="A79" s="13"/>
      <c r="B79" s="34">
        <f t="shared" si="2"/>
        <v>70</v>
      </c>
      <c r="C79" s="42" t="s">
        <v>82</v>
      </c>
      <c r="D79" s="44" t="s">
        <v>185</v>
      </c>
      <c r="E79" s="42" t="s">
        <v>295</v>
      </c>
      <c r="F79" s="46" t="s">
        <v>403</v>
      </c>
      <c r="G79" s="44" t="s">
        <v>453</v>
      </c>
      <c r="H79" s="44" t="s">
        <v>465</v>
      </c>
      <c r="I79" s="44" t="s">
        <v>403</v>
      </c>
      <c r="J79" s="44" t="s">
        <v>475</v>
      </c>
      <c r="K79" s="44" t="s">
        <v>540</v>
      </c>
      <c r="L79" s="44" t="s">
        <v>474</v>
      </c>
      <c r="M79" s="44" t="s">
        <v>646</v>
      </c>
      <c r="N79" s="35">
        <v>2</v>
      </c>
    </row>
    <row r="80" spans="1:14" s="3" customFormat="1" x14ac:dyDescent="0.2">
      <c r="A80" s="13"/>
      <c r="B80" s="32">
        <f t="shared" si="2"/>
        <v>71</v>
      </c>
      <c r="C80" s="41" t="s">
        <v>83</v>
      </c>
      <c r="D80" s="43" t="s">
        <v>186</v>
      </c>
      <c r="E80" s="41" t="s">
        <v>296</v>
      </c>
      <c r="F80" s="45" t="s">
        <v>404</v>
      </c>
      <c r="G80" s="43" t="s">
        <v>453</v>
      </c>
      <c r="H80" s="43" t="s">
        <v>465</v>
      </c>
      <c r="I80" s="43" t="s">
        <v>404</v>
      </c>
      <c r="J80" s="43" t="s">
        <v>473</v>
      </c>
      <c r="K80" s="43" t="s">
        <v>541</v>
      </c>
      <c r="L80" s="43" t="s">
        <v>474</v>
      </c>
      <c r="M80" s="43" t="s">
        <v>647</v>
      </c>
      <c r="N80" s="33">
        <v>1</v>
      </c>
    </row>
    <row r="81" spans="1:14" s="3" customFormat="1" x14ac:dyDescent="0.2">
      <c r="A81" s="13"/>
      <c r="B81" s="34">
        <f t="shared" si="2"/>
        <v>72</v>
      </c>
      <c r="C81" s="42" t="s">
        <v>84</v>
      </c>
      <c r="D81" s="44" t="s">
        <v>187</v>
      </c>
      <c r="E81" s="42" t="s">
        <v>297</v>
      </c>
      <c r="F81" s="46" t="s">
        <v>405</v>
      </c>
      <c r="G81" s="44" t="s">
        <v>453</v>
      </c>
      <c r="H81" s="44" t="s">
        <v>465</v>
      </c>
      <c r="I81" s="44" t="s">
        <v>405</v>
      </c>
      <c r="J81" s="44" t="s">
        <v>473</v>
      </c>
      <c r="K81" s="44" t="s">
        <v>542</v>
      </c>
      <c r="L81" s="44" t="s">
        <v>474</v>
      </c>
      <c r="M81" s="44" t="s">
        <v>648</v>
      </c>
      <c r="N81" s="35">
        <v>1</v>
      </c>
    </row>
    <row r="82" spans="1:14" s="3" customFormat="1" x14ac:dyDescent="0.2">
      <c r="A82" s="13"/>
      <c r="B82" s="32">
        <f t="shared" si="2"/>
        <v>73</v>
      </c>
      <c r="C82" s="41" t="s">
        <v>85</v>
      </c>
      <c r="D82" s="43" t="s">
        <v>188</v>
      </c>
      <c r="E82" s="41" t="s">
        <v>298</v>
      </c>
      <c r="F82" s="45" t="s">
        <v>406</v>
      </c>
      <c r="G82" s="43" t="s">
        <v>453</v>
      </c>
      <c r="H82" s="43" t="s">
        <v>465</v>
      </c>
      <c r="I82" s="43" t="s">
        <v>406</v>
      </c>
      <c r="J82" s="43" t="s">
        <v>475</v>
      </c>
      <c r="K82" s="43" t="s">
        <v>543</v>
      </c>
      <c r="L82" s="43" t="s">
        <v>474</v>
      </c>
      <c r="M82" s="43" t="s">
        <v>649</v>
      </c>
      <c r="N82" s="33">
        <v>1</v>
      </c>
    </row>
    <row r="83" spans="1:14" s="3" customFormat="1" x14ac:dyDescent="0.2">
      <c r="A83" s="13"/>
      <c r="B83" s="34">
        <f t="shared" si="2"/>
        <v>74</v>
      </c>
      <c r="C83" s="42" t="s">
        <v>86</v>
      </c>
      <c r="D83" s="44" t="s">
        <v>189</v>
      </c>
      <c r="E83" s="42" t="s">
        <v>299</v>
      </c>
      <c r="F83" s="46" t="s">
        <v>407</v>
      </c>
      <c r="G83" s="44" t="s">
        <v>453</v>
      </c>
      <c r="H83" s="44" t="s">
        <v>465</v>
      </c>
      <c r="I83" s="44" t="s">
        <v>407</v>
      </c>
      <c r="J83" s="44" t="s">
        <v>473</v>
      </c>
      <c r="K83" s="44" t="s">
        <v>544</v>
      </c>
      <c r="L83" s="44" t="s">
        <v>474</v>
      </c>
      <c r="M83" s="44" t="s">
        <v>650</v>
      </c>
      <c r="N83" s="35">
        <v>1</v>
      </c>
    </row>
    <row r="84" spans="1:14" s="3" customFormat="1" x14ac:dyDescent="0.2">
      <c r="A84" s="13"/>
      <c r="B84" s="32">
        <f t="shared" si="2"/>
        <v>75</v>
      </c>
      <c r="C84" s="41" t="s">
        <v>87</v>
      </c>
      <c r="D84" s="43" t="s">
        <v>190</v>
      </c>
      <c r="E84" s="41" t="s">
        <v>300</v>
      </c>
      <c r="F84" s="45" t="s">
        <v>408</v>
      </c>
      <c r="G84" s="43" t="s">
        <v>453</v>
      </c>
      <c r="H84" s="43" t="s">
        <v>465</v>
      </c>
      <c r="I84" s="43" t="s">
        <v>408</v>
      </c>
      <c r="J84" s="43" t="s">
        <v>475</v>
      </c>
      <c r="K84" s="43" t="s">
        <v>545</v>
      </c>
      <c r="L84" s="43" t="s">
        <v>474</v>
      </c>
      <c r="M84" s="43" t="s">
        <v>651</v>
      </c>
      <c r="N84" s="33">
        <v>6</v>
      </c>
    </row>
    <row r="85" spans="1:14" s="3" customFormat="1" x14ac:dyDescent="0.2">
      <c r="A85" s="13"/>
      <c r="B85" s="34">
        <f t="shared" si="2"/>
        <v>76</v>
      </c>
      <c r="C85" s="42" t="s">
        <v>88</v>
      </c>
      <c r="D85" s="44" t="s">
        <v>191</v>
      </c>
      <c r="E85" s="42" t="s">
        <v>301</v>
      </c>
      <c r="F85" s="46" t="s">
        <v>409</v>
      </c>
      <c r="G85" s="44" t="s">
        <v>453</v>
      </c>
      <c r="H85" s="44" t="s">
        <v>465</v>
      </c>
      <c r="I85" s="44" t="s">
        <v>409</v>
      </c>
      <c r="J85" s="44" t="s">
        <v>475</v>
      </c>
      <c r="K85" s="44" t="s">
        <v>546</v>
      </c>
      <c r="L85" s="44" t="s">
        <v>474</v>
      </c>
      <c r="M85" s="44" t="s">
        <v>652</v>
      </c>
      <c r="N85" s="35">
        <v>6</v>
      </c>
    </row>
    <row r="86" spans="1:14" s="3" customFormat="1" x14ac:dyDescent="0.2">
      <c r="A86" s="13"/>
      <c r="B86" s="32">
        <f t="shared" si="2"/>
        <v>77</v>
      </c>
      <c r="C86" s="41" t="s">
        <v>89</v>
      </c>
      <c r="D86" s="43" t="s">
        <v>192</v>
      </c>
      <c r="E86" s="41" t="s">
        <v>302</v>
      </c>
      <c r="F86" s="45" t="s">
        <v>410</v>
      </c>
      <c r="G86" s="43" t="s">
        <v>453</v>
      </c>
      <c r="H86" s="43" t="s">
        <v>465</v>
      </c>
      <c r="I86" s="43" t="s">
        <v>410</v>
      </c>
      <c r="J86" s="43" t="s">
        <v>475</v>
      </c>
      <c r="K86" s="43" t="s">
        <v>547</v>
      </c>
      <c r="L86" s="43" t="s">
        <v>474</v>
      </c>
      <c r="M86" s="43" t="s">
        <v>653</v>
      </c>
      <c r="N86" s="33">
        <v>3</v>
      </c>
    </row>
    <row r="87" spans="1:14" s="3" customFormat="1" x14ac:dyDescent="0.2">
      <c r="A87" s="13"/>
      <c r="B87" s="34">
        <f t="shared" si="2"/>
        <v>78</v>
      </c>
      <c r="C87" s="42" t="s">
        <v>90</v>
      </c>
      <c r="D87" s="44" t="s">
        <v>193</v>
      </c>
      <c r="E87" s="42" t="s">
        <v>303</v>
      </c>
      <c r="F87" s="46" t="s">
        <v>411</v>
      </c>
      <c r="G87" s="44" t="s">
        <v>453</v>
      </c>
      <c r="H87" s="44" t="s">
        <v>465</v>
      </c>
      <c r="I87" s="44" t="s">
        <v>411</v>
      </c>
      <c r="J87" s="44" t="s">
        <v>473</v>
      </c>
      <c r="K87" s="44" t="s">
        <v>548</v>
      </c>
      <c r="L87" s="44" t="s">
        <v>474</v>
      </c>
      <c r="M87" s="44" t="s">
        <v>654</v>
      </c>
      <c r="N87" s="35">
        <v>3</v>
      </c>
    </row>
    <row r="88" spans="1:14" s="3" customFormat="1" x14ac:dyDescent="0.2">
      <c r="A88" s="13"/>
      <c r="B88" s="32">
        <f t="shared" si="2"/>
        <v>79</v>
      </c>
      <c r="C88" s="41" t="s">
        <v>91</v>
      </c>
      <c r="D88" s="43" t="s">
        <v>194</v>
      </c>
      <c r="E88" s="41" t="s">
        <v>304</v>
      </c>
      <c r="F88" s="45" t="s">
        <v>412</v>
      </c>
      <c r="G88" s="43" t="s">
        <v>453</v>
      </c>
      <c r="H88" s="43" t="s">
        <v>465</v>
      </c>
      <c r="I88" s="43" t="s">
        <v>412</v>
      </c>
      <c r="J88" s="43" t="s">
        <v>475</v>
      </c>
      <c r="K88" s="43" t="s">
        <v>549</v>
      </c>
      <c r="L88" s="43" t="s">
        <v>474</v>
      </c>
      <c r="M88" s="43" t="s">
        <v>655</v>
      </c>
      <c r="N88" s="33">
        <v>1</v>
      </c>
    </row>
    <row r="89" spans="1:14" s="3" customFormat="1" x14ac:dyDescent="0.2">
      <c r="A89" s="13"/>
      <c r="B89" s="34">
        <f t="shared" si="2"/>
        <v>80</v>
      </c>
      <c r="C89" s="42" t="s">
        <v>92</v>
      </c>
      <c r="D89" s="44" t="s">
        <v>195</v>
      </c>
      <c r="E89" s="42" t="s">
        <v>305</v>
      </c>
      <c r="F89" s="46" t="s">
        <v>413</v>
      </c>
      <c r="G89" s="44" t="s">
        <v>453</v>
      </c>
      <c r="H89" s="44" t="s">
        <v>465</v>
      </c>
      <c r="I89" s="44" t="s">
        <v>413</v>
      </c>
      <c r="J89" s="44" t="s">
        <v>475</v>
      </c>
      <c r="K89" s="44" t="s">
        <v>550</v>
      </c>
      <c r="L89" s="44" t="s">
        <v>474</v>
      </c>
      <c r="M89" s="44" t="s">
        <v>656</v>
      </c>
      <c r="N89" s="35">
        <v>1</v>
      </c>
    </row>
    <row r="90" spans="1:14" s="3" customFormat="1" x14ac:dyDescent="0.2">
      <c r="A90" s="13"/>
      <c r="B90" s="32">
        <f t="shared" si="2"/>
        <v>81</v>
      </c>
      <c r="C90" s="41" t="s">
        <v>93</v>
      </c>
      <c r="D90" s="43" t="s">
        <v>196</v>
      </c>
      <c r="E90" s="41" t="s">
        <v>306</v>
      </c>
      <c r="F90" s="45" t="s">
        <v>414</v>
      </c>
      <c r="G90" s="43" t="s">
        <v>453</v>
      </c>
      <c r="H90" s="43" t="s">
        <v>465</v>
      </c>
      <c r="I90" s="43" t="s">
        <v>414</v>
      </c>
      <c r="J90" s="43" t="s">
        <v>475</v>
      </c>
      <c r="K90" s="43" t="s">
        <v>551</v>
      </c>
      <c r="L90" s="43" t="s">
        <v>474</v>
      </c>
      <c r="M90" s="43" t="s">
        <v>657</v>
      </c>
      <c r="N90" s="33">
        <v>1</v>
      </c>
    </row>
    <row r="91" spans="1:14" s="3" customFormat="1" x14ac:dyDescent="0.2">
      <c r="A91" s="13"/>
      <c r="B91" s="34">
        <f t="shared" si="2"/>
        <v>82</v>
      </c>
      <c r="C91" s="42" t="s">
        <v>94</v>
      </c>
      <c r="D91" s="44" t="s">
        <v>197</v>
      </c>
      <c r="E91" s="42" t="s">
        <v>307</v>
      </c>
      <c r="F91" s="46" t="s">
        <v>415</v>
      </c>
      <c r="G91" s="44" t="s">
        <v>453</v>
      </c>
      <c r="H91" s="44" t="s">
        <v>465</v>
      </c>
      <c r="I91" s="44" t="s">
        <v>415</v>
      </c>
      <c r="J91" s="44" t="s">
        <v>475</v>
      </c>
      <c r="K91" s="44" t="s">
        <v>552</v>
      </c>
      <c r="L91" s="44" t="s">
        <v>474</v>
      </c>
      <c r="M91" s="44" t="s">
        <v>658</v>
      </c>
      <c r="N91" s="35">
        <v>1</v>
      </c>
    </row>
    <row r="92" spans="1:14" s="3" customFormat="1" x14ac:dyDescent="0.2">
      <c r="A92" s="13"/>
      <c r="B92" s="32">
        <f t="shared" si="2"/>
        <v>83</v>
      </c>
      <c r="C92" s="41" t="s">
        <v>95</v>
      </c>
      <c r="D92" s="43" t="s">
        <v>198</v>
      </c>
      <c r="E92" s="41" t="s">
        <v>308</v>
      </c>
      <c r="F92" s="45" t="s">
        <v>416</v>
      </c>
      <c r="G92" s="43" t="s">
        <v>453</v>
      </c>
      <c r="H92" s="43" t="s">
        <v>465</v>
      </c>
      <c r="I92" s="43" t="s">
        <v>416</v>
      </c>
      <c r="J92" s="43" t="s">
        <v>475</v>
      </c>
      <c r="K92" s="43" t="s">
        <v>553</v>
      </c>
      <c r="L92" s="43" t="s">
        <v>474</v>
      </c>
      <c r="M92" s="43" t="s">
        <v>659</v>
      </c>
      <c r="N92" s="33">
        <v>1</v>
      </c>
    </row>
    <row r="93" spans="1:14" s="3" customFormat="1" x14ac:dyDescent="0.2">
      <c r="A93" s="13"/>
      <c r="B93" s="34">
        <f t="shared" si="2"/>
        <v>84</v>
      </c>
      <c r="C93" s="42" t="s">
        <v>96</v>
      </c>
      <c r="D93" s="44" t="s">
        <v>199</v>
      </c>
      <c r="E93" s="42" t="s">
        <v>309</v>
      </c>
      <c r="F93" s="46" t="s">
        <v>417</v>
      </c>
      <c r="G93" s="44" t="s">
        <v>453</v>
      </c>
      <c r="H93" s="44" t="s">
        <v>465</v>
      </c>
      <c r="I93" s="44" t="s">
        <v>417</v>
      </c>
      <c r="J93" s="44" t="s">
        <v>475</v>
      </c>
      <c r="K93" s="44" t="s">
        <v>554</v>
      </c>
      <c r="L93" s="44" t="s">
        <v>474</v>
      </c>
      <c r="M93" s="44" t="s">
        <v>660</v>
      </c>
      <c r="N93" s="35">
        <v>1</v>
      </c>
    </row>
    <row r="94" spans="1:14" s="3" customFormat="1" x14ac:dyDescent="0.2">
      <c r="A94" s="13"/>
      <c r="B94" s="32">
        <f t="shared" si="2"/>
        <v>85</v>
      </c>
      <c r="C94" s="41" t="s">
        <v>97</v>
      </c>
      <c r="D94" s="43" t="s">
        <v>200</v>
      </c>
      <c r="E94" s="41" t="s">
        <v>310</v>
      </c>
      <c r="F94" s="45" t="s">
        <v>418</v>
      </c>
      <c r="G94" s="43" t="s">
        <v>453</v>
      </c>
      <c r="H94" s="43" t="s">
        <v>465</v>
      </c>
      <c r="I94" s="43" t="s">
        <v>418</v>
      </c>
      <c r="J94" s="43" t="s">
        <v>473</v>
      </c>
      <c r="K94" s="43" t="s">
        <v>555</v>
      </c>
      <c r="L94" s="43" t="s">
        <v>474</v>
      </c>
      <c r="M94" s="43" t="s">
        <v>661</v>
      </c>
      <c r="N94" s="33">
        <v>1</v>
      </c>
    </row>
    <row r="95" spans="1:14" s="3" customFormat="1" x14ac:dyDescent="0.2">
      <c r="A95" s="13"/>
      <c r="B95" s="34">
        <f t="shared" si="2"/>
        <v>86</v>
      </c>
      <c r="C95" s="42" t="s">
        <v>98</v>
      </c>
      <c r="D95" s="44" t="s">
        <v>201</v>
      </c>
      <c r="E95" s="42" t="s">
        <v>311</v>
      </c>
      <c r="F95" s="46" t="s">
        <v>419</v>
      </c>
      <c r="G95" s="44" t="s">
        <v>453</v>
      </c>
      <c r="H95" s="44" t="s">
        <v>465</v>
      </c>
      <c r="I95" s="44" t="s">
        <v>419</v>
      </c>
      <c r="J95" s="44" t="s">
        <v>473</v>
      </c>
      <c r="K95" s="44" t="s">
        <v>556</v>
      </c>
      <c r="L95" s="44" t="s">
        <v>474</v>
      </c>
      <c r="M95" s="44" t="s">
        <v>662</v>
      </c>
      <c r="N95" s="35">
        <v>1</v>
      </c>
    </row>
    <row r="96" spans="1:14" s="3" customFormat="1" x14ac:dyDescent="0.2">
      <c r="A96" s="13"/>
      <c r="B96" s="32">
        <f t="shared" si="2"/>
        <v>87</v>
      </c>
      <c r="C96" s="41" t="s">
        <v>99</v>
      </c>
      <c r="D96" s="43" t="s">
        <v>202</v>
      </c>
      <c r="E96" s="41" t="s">
        <v>312</v>
      </c>
      <c r="F96" s="45" t="s">
        <v>420</v>
      </c>
      <c r="G96" s="43" t="s">
        <v>453</v>
      </c>
      <c r="H96" s="43" t="s">
        <v>465</v>
      </c>
      <c r="I96" s="43" t="s">
        <v>420</v>
      </c>
      <c r="J96" s="43" t="s">
        <v>473</v>
      </c>
      <c r="K96" s="43" t="s">
        <v>557</v>
      </c>
      <c r="L96" s="43" t="s">
        <v>474</v>
      </c>
      <c r="M96" s="43" t="s">
        <v>663</v>
      </c>
      <c r="N96" s="33">
        <v>1</v>
      </c>
    </row>
    <row r="97" spans="1:14" s="3" customFormat="1" x14ac:dyDescent="0.2">
      <c r="A97" s="13"/>
      <c r="B97" s="34">
        <f t="shared" si="2"/>
        <v>88</v>
      </c>
      <c r="C97" s="42" t="s">
        <v>100</v>
      </c>
      <c r="D97" s="44" t="s">
        <v>203</v>
      </c>
      <c r="E97" s="42" t="s">
        <v>313</v>
      </c>
      <c r="F97" s="46" t="s">
        <v>421</v>
      </c>
      <c r="G97" s="44" t="s">
        <v>453</v>
      </c>
      <c r="H97" s="44" t="s">
        <v>465</v>
      </c>
      <c r="I97" s="44" t="s">
        <v>421</v>
      </c>
      <c r="J97" s="44" t="s">
        <v>473</v>
      </c>
      <c r="K97" s="44" t="s">
        <v>558</v>
      </c>
      <c r="L97" s="44" t="s">
        <v>474</v>
      </c>
      <c r="M97" s="44" t="s">
        <v>664</v>
      </c>
      <c r="N97" s="35">
        <v>1</v>
      </c>
    </row>
    <row r="98" spans="1:14" s="3" customFormat="1" x14ac:dyDescent="0.2">
      <c r="A98" s="13"/>
      <c r="B98" s="32">
        <f t="shared" si="2"/>
        <v>89</v>
      </c>
      <c r="C98" s="41" t="s">
        <v>101</v>
      </c>
      <c r="D98" s="43" t="s">
        <v>181</v>
      </c>
      <c r="E98" s="41" t="s">
        <v>314</v>
      </c>
      <c r="F98" s="45" t="s">
        <v>422</v>
      </c>
      <c r="G98" s="43" t="s">
        <v>453</v>
      </c>
      <c r="H98" s="43" t="s">
        <v>465</v>
      </c>
      <c r="I98" s="43" t="s">
        <v>422</v>
      </c>
      <c r="J98" s="43" t="s">
        <v>475</v>
      </c>
      <c r="K98" s="43" t="s">
        <v>559</v>
      </c>
      <c r="L98" s="43" t="s">
        <v>474</v>
      </c>
      <c r="M98" s="43" t="s">
        <v>665</v>
      </c>
      <c r="N98" s="33">
        <v>3</v>
      </c>
    </row>
    <row r="99" spans="1:14" s="3" customFormat="1" ht="76.5" x14ac:dyDescent="0.2">
      <c r="A99" s="13"/>
      <c r="B99" s="34">
        <f t="shared" si="2"/>
        <v>90</v>
      </c>
      <c r="C99" s="42" t="s">
        <v>102</v>
      </c>
      <c r="D99" s="44" t="s">
        <v>204</v>
      </c>
      <c r="E99" s="42" t="s">
        <v>315</v>
      </c>
      <c r="F99" s="46" t="s">
        <v>423</v>
      </c>
      <c r="G99" s="44" t="s">
        <v>453</v>
      </c>
      <c r="H99" s="44" t="s">
        <v>465</v>
      </c>
      <c r="I99" s="44" t="s">
        <v>423</v>
      </c>
      <c r="J99" s="44" t="s">
        <v>475</v>
      </c>
      <c r="K99" s="44" t="s">
        <v>560</v>
      </c>
      <c r="L99" s="44" t="s">
        <v>474</v>
      </c>
      <c r="M99" s="44" t="s">
        <v>666</v>
      </c>
      <c r="N99" s="35">
        <v>30</v>
      </c>
    </row>
    <row r="100" spans="1:14" s="3" customFormat="1" ht="38.25" x14ac:dyDescent="0.2">
      <c r="A100" s="13"/>
      <c r="B100" s="32">
        <f t="shared" si="2"/>
        <v>91</v>
      </c>
      <c r="C100" s="41" t="s">
        <v>103</v>
      </c>
      <c r="D100" s="43" t="s">
        <v>205</v>
      </c>
      <c r="E100" s="41" t="s">
        <v>316</v>
      </c>
      <c r="F100" s="45" t="s">
        <v>424</v>
      </c>
      <c r="G100" s="43" t="s">
        <v>453</v>
      </c>
      <c r="H100" s="43" t="s">
        <v>465</v>
      </c>
      <c r="I100" s="43" t="s">
        <v>424</v>
      </c>
      <c r="J100" s="43" t="s">
        <v>475</v>
      </c>
      <c r="K100" s="43" t="s">
        <v>561</v>
      </c>
      <c r="L100" s="43" t="s">
        <v>474</v>
      </c>
      <c r="M100" s="43" t="s">
        <v>667</v>
      </c>
      <c r="N100" s="33">
        <v>12</v>
      </c>
    </row>
    <row r="101" spans="1:14" s="3" customFormat="1" x14ac:dyDescent="0.2">
      <c r="A101" s="13"/>
      <c r="B101" s="34">
        <f t="shared" si="2"/>
        <v>92</v>
      </c>
      <c r="C101" s="42" t="s">
        <v>104</v>
      </c>
      <c r="D101" s="44" t="s">
        <v>206</v>
      </c>
      <c r="E101" s="42" t="s">
        <v>317</v>
      </c>
      <c r="F101" s="46" t="s">
        <v>425</v>
      </c>
      <c r="G101" s="44" t="s">
        <v>447</v>
      </c>
      <c r="H101" s="44" t="s">
        <v>466</v>
      </c>
      <c r="I101" s="44" t="s">
        <v>425</v>
      </c>
      <c r="J101" s="44" t="s">
        <v>473</v>
      </c>
      <c r="K101" s="44" t="s">
        <v>562</v>
      </c>
      <c r="L101" s="44" t="s">
        <v>474</v>
      </c>
      <c r="M101" s="44" t="s">
        <v>668</v>
      </c>
      <c r="N101" s="35">
        <v>6</v>
      </c>
    </row>
    <row r="102" spans="1:14" s="3" customFormat="1" ht="25.5" x14ac:dyDescent="0.2">
      <c r="A102" s="13"/>
      <c r="B102" s="32">
        <f t="shared" si="2"/>
        <v>93</v>
      </c>
      <c r="C102" s="41" t="s">
        <v>105</v>
      </c>
      <c r="D102" s="43" t="s">
        <v>146</v>
      </c>
      <c r="E102" s="41" t="s">
        <v>318</v>
      </c>
      <c r="F102" s="45" t="s">
        <v>426</v>
      </c>
      <c r="G102" s="43" t="s">
        <v>447</v>
      </c>
      <c r="H102" s="43" t="s">
        <v>466</v>
      </c>
      <c r="I102" s="43" t="s">
        <v>426</v>
      </c>
      <c r="J102" s="43" t="s">
        <v>473</v>
      </c>
      <c r="K102" s="43" t="s">
        <v>563</v>
      </c>
      <c r="L102" s="43" t="s">
        <v>474</v>
      </c>
      <c r="M102" s="43" t="s">
        <v>669</v>
      </c>
      <c r="N102" s="33">
        <v>8</v>
      </c>
    </row>
    <row r="103" spans="1:14" s="3" customFormat="1" ht="25.5" x14ac:dyDescent="0.2">
      <c r="A103" s="13"/>
      <c r="B103" s="34">
        <f t="shared" si="2"/>
        <v>94</v>
      </c>
      <c r="C103" s="42" t="s">
        <v>106</v>
      </c>
      <c r="D103" s="44" t="s">
        <v>207</v>
      </c>
      <c r="E103" s="42" t="s">
        <v>319</v>
      </c>
      <c r="F103" s="46" t="s">
        <v>427</v>
      </c>
      <c r="G103" s="44" t="s">
        <v>447</v>
      </c>
      <c r="H103" s="44" t="s">
        <v>466</v>
      </c>
      <c r="I103" s="44" t="s">
        <v>427</v>
      </c>
      <c r="J103" s="44" t="s">
        <v>473</v>
      </c>
      <c r="K103" s="44" t="s">
        <v>564</v>
      </c>
      <c r="L103" s="44" t="s">
        <v>474</v>
      </c>
      <c r="M103" s="44" t="s">
        <v>670</v>
      </c>
      <c r="N103" s="35">
        <v>10</v>
      </c>
    </row>
    <row r="104" spans="1:14" s="3" customFormat="1" ht="38.25" x14ac:dyDescent="0.2">
      <c r="A104" s="13"/>
      <c r="B104" s="32">
        <f t="shared" si="2"/>
        <v>95</v>
      </c>
      <c r="C104" s="41" t="s">
        <v>107</v>
      </c>
      <c r="D104" s="43" t="s">
        <v>208</v>
      </c>
      <c r="E104" s="41" t="s">
        <v>320</v>
      </c>
      <c r="F104" s="45" t="s">
        <v>428</v>
      </c>
      <c r="G104" s="43" t="s">
        <v>447</v>
      </c>
      <c r="H104" s="43" t="s">
        <v>466</v>
      </c>
      <c r="I104" s="43" t="s">
        <v>428</v>
      </c>
      <c r="J104" s="43" t="s">
        <v>473</v>
      </c>
      <c r="K104" s="43" t="s">
        <v>565</v>
      </c>
      <c r="L104" s="43" t="s">
        <v>474</v>
      </c>
      <c r="M104" s="43" t="s">
        <v>671</v>
      </c>
      <c r="N104" s="33">
        <v>15</v>
      </c>
    </row>
    <row r="105" spans="1:14" s="3" customFormat="1" ht="38.25" x14ac:dyDescent="0.2">
      <c r="A105" s="13"/>
      <c r="B105" s="34">
        <f t="shared" si="2"/>
        <v>96</v>
      </c>
      <c r="C105" s="42" t="s">
        <v>108</v>
      </c>
      <c r="D105" s="44" t="s">
        <v>144</v>
      </c>
      <c r="E105" s="42" t="s">
        <v>321</v>
      </c>
      <c r="F105" s="46" t="s">
        <v>429</v>
      </c>
      <c r="G105" s="44" t="s">
        <v>447</v>
      </c>
      <c r="H105" s="44" t="s">
        <v>466</v>
      </c>
      <c r="I105" s="44" t="s">
        <v>429</v>
      </c>
      <c r="J105" s="44" t="s">
        <v>473</v>
      </c>
      <c r="K105" s="44" t="s">
        <v>566</v>
      </c>
      <c r="L105" s="44" t="s">
        <v>474</v>
      </c>
      <c r="M105" s="44" t="s">
        <v>672</v>
      </c>
      <c r="N105" s="35">
        <v>12</v>
      </c>
    </row>
    <row r="106" spans="1:14" s="3" customFormat="1" ht="25.5" x14ac:dyDescent="0.2">
      <c r="A106" s="13"/>
      <c r="B106" s="32">
        <f t="shared" ref="B106:B123" si="3">ROW(B106) - ROW($B$9)</f>
        <v>97</v>
      </c>
      <c r="C106" s="41" t="s">
        <v>109</v>
      </c>
      <c r="D106" s="43" t="s">
        <v>149</v>
      </c>
      <c r="E106" s="41" t="s">
        <v>322</v>
      </c>
      <c r="F106" s="45" t="s">
        <v>430</v>
      </c>
      <c r="G106" s="43" t="s">
        <v>447</v>
      </c>
      <c r="H106" s="43" t="s">
        <v>466</v>
      </c>
      <c r="I106" s="43" t="s">
        <v>430</v>
      </c>
      <c r="J106" s="43" t="s">
        <v>473</v>
      </c>
      <c r="K106" s="43" t="s">
        <v>567</v>
      </c>
      <c r="L106" s="43" t="s">
        <v>474</v>
      </c>
      <c r="M106" s="43" t="s">
        <v>673</v>
      </c>
      <c r="N106" s="33">
        <v>10</v>
      </c>
    </row>
    <row r="107" spans="1:14" s="3" customFormat="1" x14ac:dyDescent="0.2">
      <c r="A107" s="13"/>
      <c r="B107" s="34">
        <f t="shared" si="3"/>
        <v>98</v>
      </c>
      <c r="C107" s="42" t="s">
        <v>110</v>
      </c>
      <c r="D107" s="44" t="s">
        <v>209</v>
      </c>
      <c r="E107" s="42" t="s">
        <v>323</v>
      </c>
      <c r="F107" s="46" t="s">
        <v>431</v>
      </c>
      <c r="G107" s="44" t="s">
        <v>447</v>
      </c>
      <c r="H107" s="44" t="s">
        <v>466</v>
      </c>
      <c r="I107" s="44" t="s">
        <v>431</v>
      </c>
      <c r="J107" s="44" t="s">
        <v>473</v>
      </c>
      <c r="K107" s="44" t="s">
        <v>568</v>
      </c>
      <c r="L107" s="44" t="s">
        <v>474</v>
      </c>
      <c r="M107" s="44" t="s">
        <v>674</v>
      </c>
      <c r="N107" s="35">
        <v>5</v>
      </c>
    </row>
    <row r="108" spans="1:14" s="3" customFormat="1" x14ac:dyDescent="0.2">
      <c r="A108" s="13"/>
      <c r="B108" s="32">
        <f t="shared" si="3"/>
        <v>99</v>
      </c>
      <c r="C108" s="41" t="s">
        <v>111</v>
      </c>
      <c r="D108" s="43" t="s">
        <v>210</v>
      </c>
      <c r="E108" s="41" t="s">
        <v>324</v>
      </c>
      <c r="F108" s="45" t="s">
        <v>432</v>
      </c>
      <c r="G108" s="43" t="s">
        <v>447</v>
      </c>
      <c r="H108" s="43" t="s">
        <v>466</v>
      </c>
      <c r="I108" s="43" t="s">
        <v>432</v>
      </c>
      <c r="J108" s="43" t="s">
        <v>473</v>
      </c>
      <c r="K108" s="43" t="s">
        <v>569</v>
      </c>
      <c r="L108" s="43" t="s">
        <v>474</v>
      </c>
      <c r="M108" s="43" t="s">
        <v>675</v>
      </c>
      <c r="N108" s="33">
        <v>4</v>
      </c>
    </row>
    <row r="109" spans="1:14" s="3" customFormat="1" ht="25.5" x14ac:dyDescent="0.2">
      <c r="A109" s="13"/>
      <c r="B109" s="34">
        <f t="shared" si="3"/>
        <v>100</v>
      </c>
      <c r="C109" s="42" t="s">
        <v>112</v>
      </c>
      <c r="D109" s="44" t="s">
        <v>145</v>
      </c>
      <c r="E109" s="42" t="s">
        <v>325</v>
      </c>
      <c r="F109" s="46" t="s">
        <v>433</v>
      </c>
      <c r="G109" s="44" t="s">
        <v>447</v>
      </c>
      <c r="H109" s="44" t="s">
        <v>466</v>
      </c>
      <c r="I109" s="44" t="s">
        <v>433</v>
      </c>
      <c r="J109" s="44" t="s">
        <v>473</v>
      </c>
      <c r="K109" s="44" t="s">
        <v>570</v>
      </c>
      <c r="L109" s="44" t="s">
        <v>474</v>
      </c>
      <c r="M109" s="44" t="s">
        <v>676</v>
      </c>
      <c r="N109" s="35">
        <v>8</v>
      </c>
    </row>
    <row r="110" spans="1:14" s="3" customFormat="1" ht="25.5" x14ac:dyDescent="0.2">
      <c r="A110" s="13"/>
      <c r="B110" s="32">
        <f t="shared" si="3"/>
        <v>101</v>
      </c>
      <c r="C110" s="41" t="s">
        <v>113</v>
      </c>
      <c r="D110" s="43" t="s">
        <v>211</v>
      </c>
      <c r="E110" s="41" t="s">
        <v>326</v>
      </c>
      <c r="F110" s="45" t="s">
        <v>434</v>
      </c>
      <c r="G110" s="43" t="s">
        <v>447</v>
      </c>
      <c r="H110" s="43" t="s">
        <v>466</v>
      </c>
      <c r="I110" s="43" t="s">
        <v>434</v>
      </c>
      <c r="J110" s="43" t="s">
        <v>473</v>
      </c>
      <c r="K110" s="43" t="s">
        <v>571</v>
      </c>
      <c r="L110" s="43" t="s">
        <v>474</v>
      </c>
      <c r="M110" s="43" t="s">
        <v>677</v>
      </c>
      <c r="N110" s="33">
        <v>10</v>
      </c>
    </row>
    <row r="111" spans="1:14" s="3" customFormat="1" x14ac:dyDescent="0.2">
      <c r="A111" s="13"/>
      <c r="B111" s="34">
        <f t="shared" si="3"/>
        <v>102</v>
      </c>
      <c r="C111" s="42" t="s">
        <v>114</v>
      </c>
      <c r="D111" s="44" t="s">
        <v>212</v>
      </c>
      <c r="E111" s="42" t="s">
        <v>327</v>
      </c>
      <c r="F111" s="46" t="s">
        <v>212</v>
      </c>
      <c r="G111" s="44" t="s">
        <v>452</v>
      </c>
      <c r="H111" s="44" t="s">
        <v>467</v>
      </c>
      <c r="I111" s="44" t="s">
        <v>212</v>
      </c>
      <c r="J111" s="44" t="s">
        <v>473</v>
      </c>
      <c r="K111" s="44" t="s">
        <v>572</v>
      </c>
      <c r="L111" s="44" t="s">
        <v>474</v>
      </c>
      <c r="M111" s="44" t="s">
        <v>678</v>
      </c>
      <c r="N111" s="35">
        <v>1</v>
      </c>
    </row>
    <row r="112" spans="1:14" s="3" customFormat="1" x14ac:dyDescent="0.2">
      <c r="A112" s="13"/>
      <c r="B112" s="32">
        <f t="shared" si="3"/>
        <v>103</v>
      </c>
      <c r="C112" s="41" t="s">
        <v>115</v>
      </c>
      <c r="D112" s="43" t="s">
        <v>213</v>
      </c>
      <c r="E112" s="41" t="s">
        <v>328</v>
      </c>
      <c r="F112" s="45" t="s">
        <v>213</v>
      </c>
      <c r="G112" s="43" t="s">
        <v>452</v>
      </c>
      <c r="H112" s="43" t="s">
        <v>467</v>
      </c>
      <c r="I112" s="43" t="s">
        <v>213</v>
      </c>
      <c r="J112" s="43" t="s">
        <v>473</v>
      </c>
      <c r="K112" s="43" t="s">
        <v>573</v>
      </c>
      <c r="L112" s="43" t="s">
        <v>474</v>
      </c>
      <c r="M112" s="43" t="s">
        <v>679</v>
      </c>
      <c r="N112" s="33">
        <v>1</v>
      </c>
    </row>
    <row r="113" spans="1:14" s="3" customFormat="1" x14ac:dyDescent="0.2">
      <c r="A113" s="13"/>
      <c r="B113" s="34">
        <f t="shared" si="3"/>
        <v>104</v>
      </c>
      <c r="C113" s="42" t="s">
        <v>116</v>
      </c>
      <c r="D113" s="44" t="s">
        <v>214</v>
      </c>
      <c r="E113" s="42" t="s">
        <v>329</v>
      </c>
      <c r="F113" s="46" t="s">
        <v>214</v>
      </c>
      <c r="G113" s="44" t="s">
        <v>452</v>
      </c>
      <c r="H113" s="44" t="s">
        <v>468</v>
      </c>
      <c r="I113" s="44" t="s">
        <v>214</v>
      </c>
      <c r="J113" s="44" t="s">
        <v>473</v>
      </c>
      <c r="K113" s="44" t="s">
        <v>574</v>
      </c>
      <c r="L113" s="44" t="s">
        <v>474</v>
      </c>
      <c r="M113" s="44" t="s">
        <v>680</v>
      </c>
      <c r="N113" s="35">
        <v>2</v>
      </c>
    </row>
    <row r="114" spans="1:14" s="3" customFormat="1" x14ac:dyDescent="0.2">
      <c r="A114" s="13"/>
      <c r="B114" s="32">
        <f t="shared" si="3"/>
        <v>105</v>
      </c>
      <c r="C114" s="41" t="s">
        <v>117</v>
      </c>
      <c r="D114" s="43" t="s">
        <v>215</v>
      </c>
      <c r="E114" s="41" t="s">
        <v>330</v>
      </c>
      <c r="F114" s="45" t="s">
        <v>435</v>
      </c>
      <c r="G114" s="43" t="s">
        <v>452</v>
      </c>
      <c r="H114" s="43" t="s">
        <v>458</v>
      </c>
      <c r="I114" s="43" t="s">
        <v>435</v>
      </c>
      <c r="J114" s="43" t="s">
        <v>474</v>
      </c>
      <c r="K114" s="43" t="s">
        <v>575</v>
      </c>
      <c r="L114" s="43" t="s">
        <v>473</v>
      </c>
      <c r="M114" s="43" t="s">
        <v>681</v>
      </c>
      <c r="N114" s="33">
        <v>1</v>
      </c>
    </row>
    <row r="115" spans="1:14" s="3" customFormat="1" ht="25.5" x14ac:dyDescent="0.2">
      <c r="A115" s="13"/>
      <c r="B115" s="34">
        <f t="shared" si="3"/>
        <v>106</v>
      </c>
      <c r="C115" s="42" t="s">
        <v>118</v>
      </c>
      <c r="D115" s="44" t="s">
        <v>216</v>
      </c>
      <c r="E115" s="42" t="s">
        <v>331</v>
      </c>
      <c r="F115" s="46" t="s">
        <v>216</v>
      </c>
      <c r="G115" s="44" t="s">
        <v>452</v>
      </c>
      <c r="H115" s="44" t="s">
        <v>458</v>
      </c>
      <c r="I115" s="44" t="s">
        <v>216</v>
      </c>
      <c r="J115" s="44" t="s">
        <v>473</v>
      </c>
      <c r="K115" s="44" t="s">
        <v>576</v>
      </c>
      <c r="L115" s="44" t="s">
        <v>474</v>
      </c>
      <c r="M115" s="44" t="s">
        <v>682</v>
      </c>
      <c r="N115" s="35">
        <v>2</v>
      </c>
    </row>
    <row r="116" spans="1:14" s="3" customFormat="1" ht="25.5" x14ac:dyDescent="0.2">
      <c r="A116" s="13"/>
      <c r="B116" s="32">
        <f t="shared" si="3"/>
        <v>107</v>
      </c>
      <c r="C116" s="41" t="s">
        <v>119</v>
      </c>
      <c r="D116" s="43" t="s">
        <v>217</v>
      </c>
      <c r="E116" s="41" t="s">
        <v>332</v>
      </c>
      <c r="F116" s="45" t="s">
        <v>436</v>
      </c>
      <c r="G116" s="43" t="s">
        <v>452</v>
      </c>
      <c r="H116" s="43" t="s">
        <v>458</v>
      </c>
      <c r="I116" s="43" t="s">
        <v>436</v>
      </c>
      <c r="J116" s="43" t="s">
        <v>473</v>
      </c>
      <c r="K116" s="43" t="s">
        <v>577</v>
      </c>
      <c r="L116" s="43" t="s">
        <v>474</v>
      </c>
      <c r="M116" s="43" t="s">
        <v>683</v>
      </c>
      <c r="N116" s="33">
        <v>3</v>
      </c>
    </row>
    <row r="117" spans="1:14" s="3" customFormat="1" x14ac:dyDescent="0.2">
      <c r="A117" s="13"/>
      <c r="B117" s="34">
        <f t="shared" si="3"/>
        <v>108</v>
      </c>
      <c r="C117" s="42" t="s">
        <v>120</v>
      </c>
      <c r="D117" s="44" t="s">
        <v>218</v>
      </c>
      <c r="E117" s="42" t="s">
        <v>333</v>
      </c>
      <c r="F117" s="46" t="s">
        <v>437</v>
      </c>
      <c r="G117" s="44" t="s">
        <v>452</v>
      </c>
      <c r="H117" s="44" t="s">
        <v>458</v>
      </c>
      <c r="I117" s="44" t="s">
        <v>437</v>
      </c>
      <c r="J117" s="44" t="s">
        <v>473</v>
      </c>
      <c r="K117" s="44" t="s">
        <v>578</v>
      </c>
      <c r="L117" s="44" t="s">
        <v>474</v>
      </c>
      <c r="M117" s="44" t="s">
        <v>684</v>
      </c>
      <c r="N117" s="35">
        <v>1</v>
      </c>
    </row>
    <row r="118" spans="1:14" s="3" customFormat="1" x14ac:dyDescent="0.2">
      <c r="A118" s="13"/>
      <c r="B118" s="32">
        <f t="shared" si="3"/>
        <v>109</v>
      </c>
      <c r="C118" s="41" t="s">
        <v>121</v>
      </c>
      <c r="D118" s="43" t="s">
        <v>219</v>
      </c>
      <c r="E118" s="41" t="s">
        <v>334</v>
      </c>
      <c r="F118" s="45" t="s">
        <v>438</v>
      </c>
      <c r="G118" s="43" t="s">
        <v>452</v>
      </c>
      <c r="H118" s="43" t="s">
        <v>458</v>
      </c>
      <c r="I118" s="43" t="s">
        <v>438</v>
      </c>
      <c r="J118" s="43" t="s">
        <v>473</v>
      </c>
      <c r="K118" s="43" t="s">
        <v>579</v>
      </c>
      <c r="L118" s="43" t="s">
        <v>474</v>
      </c>
      <c r="M118" s="43" t="s">
        <v>685</v>
      </c>
      <c r="N118" s="33">
        <v>2</v>
      </c>
    </row>
    <row r="119" spans="1:14" s="3" customFormat="1" x14ac:dyDescent="0.2">
      <c r="A119" s="13"/>
      <c r="B119" s="34">
        <f t="shared" si="3"/>
        <v>110</v>
      </c>
      <c r="C119" s="42" t="s">
        <v>122</v>
      </c>
      <c r="D119" s="44" t="s">
        <v>220</v>
      </c>
      <c r="E119" s="42" t="s">
        <v>335</v>
      </c>
      <c r="F119" s="46" t="s">
        <v>439</v>
      </c>
      <c r="G119" s="44" t="s">
        <v>452</v>
      </c>
      <c r="H119" s="44" t="s">
        <v>458</v>
      </c>
      <c r="I119" s="44" t="s">
        <v>439</v>
      </c>
      <c r="J119" s="44" t="s">
        <v>473</v>
      </c>
      <c r="K119" s="44" t="s">
        <v>580</v>
      </c>
      <c r="L119" s="44" t="s">
        <v>474</v>
      </c>
      <c r="M119" s="44" t="s">
        <v>686</v>
      </c>
      <c r="N119" s="35">
        <v>3</v>
      </c>
    </row>
    <row r="120" spans="1:14" s="3" customFormat="1" ht="25.5" x14ac:dyDescent="0.2">
      <c r="A120" s="13"/>
      <c r="B120" s="32">
        <f t="shared" si="3"/>
        <v>111</v>
      </c>
      <c r="C120" s="41" t="s">
        <v>123</v>
      </c>
      <c r="D120" s="43" t="s">
        <v>221</v>
      </c>
      <c r="E120" s="41" t="s">
        <v>336</v>
      </c>
      <c r="F120" s="45" t="s">
        <v>440</v>
      </c>
      <c r="G120" s="43" t="s">
        <v>452</v>
      </c>
      <c r="H120" s="43" t="s">
        <v>468</v>
      </c>
      <c r="I120" s="43" t="s">
        <v>440</v>
      </c>
      <c r="J120" s="43" t="s">
        <v>473</v>
      </c>
      <c r="K120" s="43" t="s">
        <v>581</v>
      </c>
      <c r="L120" s="43" t="s">
        <v>474</v>
      </c>
      <c r="M120" s="43" t="s">
        <v>687</v>
      </c>
      <c r="N120" s="33">
        <v>1</v>
      </c>
    </row>
    <row r="121" spans="1:14" s="3" customFormat="1" x14ac:dyDescent="0.2">
      <c r="A121" s="13"/>
      <c r="B121" s="34">
        <f t="shared" si="3"/>
        <v>112</v>
      </c>
      <c r="C121" s="42" t="s">
        <v>124</v>
      </c>
      <c r="D121" s="44" t="s">
        <v>222</v>
      </c>
      <c r="E121" s="42" t="s">
        <v>337</v>
      </c>
      <c r="F121" s="46" t="s">
        <v>441</v>
      </c>
      <c r="G121" s="44" t="s">
        <v>454</v>
      </c>
      <c r="H121" s="44" t="s">
        <v>469</v>
      </c>
      <c r="I121" s="44" t="s">
        <v>441</v>
      </c>
      <c r="J121" s="44" t="s">
        <v>473</v>
      </c>
      <c r="K121" s="44" t="s">
        <v>582</v>
      </c>
      <c r="L121" s="44" t="s">
        <v>474</v>
      </c>
      <c r="M121" s="44" t="s">
        <v>688</v>
      </c>
      <c r="N121" s="35">
        <v>1</v>
      </c>
    </row>
    <row r="122" spans="1:14" s="3" customFormat="1" x14ac:dyDescent="0.2">
      <c r="A122" s="13"/>
      <c r="B122" s="32">
        <f t="shared" si="3"/>
        <v>113</v>
      </c>
      <c r="C122" s="41" t="s">
        <v>125</v>
      </c>
      <c r="D122" s="43" t="s">
        <v>223</v>
      </c>
      <c r="E122" s="41" t="s">
        <v>338</v>
      </c>
      <c r="F122" s="45" t="s">
        <v>442</v>
      </c>
      <c r="G122" s="43" t="s">
        <v>454</v>
      </c>
      <c r="H122" s="43" t="s">
        <v>469</v>
      </c>
      <c r="I122" s="43" t="s">
        <v>442</v>
      </c>
      <c r="J122" s="43" t="s">
        <v>473</v>
      </c>
      <c r="K122" s="43" t="s">
        <v>583</v>
      </c>
      <c r="L122" s="43" t="s">
        <v>474</v>
      </c>
      <c r="M122" s="43" t="s">
        <v>689</v>
      </c>
      <c r="N122" s="33">
        <v>1</v>
      </c>
    </row>
    <row r="123" spans="1:14" s="3" customFormat="1" x14ac:dyDescent="0.2">
      <c r="A123" s="13"/>
      <c r="B123" s="34">
        <f t="shared" si="3"/>
        <v>114</v>
      </c>
      <c r="C123" s="42" t="s">
        <v>126</v>
      </c>
      <c r="D123" s="44" t="s">
        <v>224</v>
      </c>
      <c r="E123" s="42" t="s">
        <v>339</v>
      </c>
      <c r="F123" s="46" t="s">
        <v>443</v>
      </c>
      <c r="G123" s="44" t="s">
        <v>454</v>
      </c>
      <c r="H123" s="44" t="s">
        <v>470</v>
      </c>
      <c r="I123" s="44" t="s">
        <v>443</v>
      </c>
      <c r="J123" s="44" t="s">
        <v>473</v>
      </c>
      <c r="K123" s="44" t="s">
        <v>584</v>
      </c>
      <c r="L123" s="44" t="s">
        <v>474</v>
      </c>
      <c r="M123" s="44" t="s">
        <v>690</v>
      </c>
      <c r="N123" s="35">
        <v>1</v>
      </c>
    </row>
    <row r="125" spans="1:14" x14ac:dyDescent="0.2">
      <c r="C125" s="1"/>
      <c r="D125" s="1"/>
      <c r="E125" s="1"/>
      <c r="F125" s="1"/>
      <c r="G125" s="1"/>
      <c r="H125" s="1"/>
      <c r="I125" s="1"/>
    </row>
    <row r="126" spans="1:14" x14ac:dyDescent="0.2">
      <c r="C126" s="1"/>
      <c r="D126" s="1"/>
      <c r="E126" s="1"/>
      <c r="F126" s="1"/>
      <c r="G126" s="1"/>
      <c r="H126" s="1"/>
      <c r="I126" s="1"/>
    </row>
    <row r="127" spans="1:14" x14ac:dyDescent="0.2">
      <c r="C127" s="1"/>
      <c r="D127" s="1"/>
      <c r="E127" s="1"/>
      <c r="F127" s="1"/>
      <c r="G127" s="1"/>
      <c r="H127" s="1"/>
      <c r="I127" s="1"/>
    </row>
    <row r="163" spans="3:12" x14ac:dyDescent="0.2">
      <c r="C163" s="28"/>
      <c r="J163" s="27"/>
      <c r="L163" s="27"/>
    </row>
    <row r="165" spans="3:12" ht="12" customHeight="1" x14ac:dyDescent="0.2"/>
    <row r="166" spans="3:12" ht="8.25" hidden="1" customHeight="1" x14ac:dyDescent="0.2"/>
    <row r="167" spans="3:12" hidden="1" x14ac:dyDescent="0.2"/>
    <row r="168" spans="3:12" hidden="1" x14ac:dyDescent="0.2"/>
  </sheetData>
  <mergeCells count="4">
    <mergeCell ref="D3:J3"/>
    <mergeCell ref="D4:J4"/>
    <mergeCell ref="D5:J5"/>
    <mergeCell ref="M5:N6"/>
  </mergeCells>
  <phoneticPr fontId="0" type="noConversion"/>
  <hyperlinks>
    <hyperlink ref="M10" tooltip="Supplier" display="'81-GRM39X104K16"/>
    <hyperlink ref="M11" tooltip="Supplier" display="'81-GRM1555C1H120GA1D"/>
    <hyperlink ref="M12" tooltip="Supplier" display="'81-GRM188R71C105KA12"/>
    <hyperlink ref="M13" tooltip="Supplier" display="'GRM188D71A106KA73D"/>
    <hyperlink ref="M14" tooltip="Supplier" display="'81-GRM39C220J50"/>
    <hyperlink ref="M15" tooltip="Supplier" display="'81-GRM18R71C103KA01D"/>
    <hyperlink ref="M16" tooltip="Supplier" display="'81-GRM185C2A120JA01D"/>
    <hyperlink ref="M17" tooltip="Supplier" display="'81-GRM1555C1E100JA1D"/>
    <hyperlink ref="M18" tooltip="Supplier" display="'81-GRM219R71E104KA1D"/>
    <hyperlink ref="M19" tooltip="Supplier" display="'GRM188R71A105MA61D"/>
    <hyperlink ref="M20" tooltip="Supplier" display="'GRM1885C1E103JA01D"/>
    <hyperlink ref="M21" tooltip="Supplier" display="'81-GRM21BC71E106KE1L"/>
    <hyperlink ref="M22" tooltip="Supplier" display="'GRM188R71C103JA01D"/>
    <hyperlink ref="M23" tooltip="Supplier" display="'81-GRM39X104J016"/>
    <hyperlink ref="M24" tooltip="Supplier" display="'710-865230557006"/>
    <hyperlink ref="M25" tooltip="Supplier" display="'81-GRJ32DC72A475KE1L"/>
    <hyperlink ref="M26" tooltip="Supplier" display="'81-GRM1885C1H472JA1D"/>
    <hyperlink ref="M27" tooltip="Supplier" display="'81-GRM39C101J50"/>
    <hyperlink ref="M28" tooltip="Supplier" display="'81-GRM1885C1H182JA01"/>
    <hyperlink ref="M29" tooltip="Supplier" display="'81-GRM39C100D50"/>
    <hyperlink ref="M30" tooltip="Supplier" display="'81-GRM1885C1H222JA01"/>
    <hyperlink ref="M31" tooltip="Supplier" display="'81-GRM39C120J50"/>
    <hyperlink ref="M32" tooltip="Supplier" display="'"/>
    <hyperlink ref="M33" tooltip="Supplier" display="'81-GRM39X221K50D"/>
    <hyperlink ref="M34" tooltip="Supplier" display="'863-BAS16HT1G"/>
    <hyperlink ref="M35" tooltip="Supplier" display="'576-SMA6J5.0A"/>
    <hyperlink ref="M36" tooltip="Supplier" display="'710-150060BS75000"/>
    <hyperlink ref="M37" tooltip="Supplier" display="'710-150060YS75000"/>
    <hyperlink ref="M38" tooltip="Supplier" display="'710-150060RS75000"/>
    <hyperlink ref="M39" tooltip="Supplier" display="'863-NSR0340HT1G"/>
    <hyperlink ref="M40" tooltip="Supplier" display="'863-MBRS2040LT3G"/>
    <hyperlink ref="M41" tooltip="Supplier" display="'710-150060GS75000"/>
    <hyperlink ref="M42" tooltip="Supplier" display="'512-SMBJ24A"/>
    <hyperlink ref="M43" tooltip="Supplier" display="'710-150060SS75000"/>
    <hyperlink ref="M44" tooltip="Supplier" display="'2031780"/>
    <hyperlink ref="M45" tooltip="Supplier" display="'"/>
    <hyperlink ref="M46" tooltip="Supplier" display="'710-691313510002"/>
    <hyperlink ref="M47" tooltip="Supplier" display="'"/>
    <hyperlink ref="M48" tooltip="Supplier" display="'2028431"/>
    <hyperlink ref="M49" tooltip="Supplier" display="'"/>
    <hyperlink ref="M50" tooltip="Supplier" display="'"/>
    <hyperlink ref="M51" tooltip="Supplier" display="'710-618009231321"/>
    <hyperlink ref="M52" tooltip="Supplier" display="'"/>
    <hyperlink ref="M53" tooltip="Supplier" display="'538-47346-0001"/>
    <hyperlink ref="M54" tooltip="Supplier" display="'710-74279206"/>
    <hyperlink ref="M55" tooltip="Supplier" display="'710-7447786122"/>
    <hyperlink ref="M56" tooltip="Supplier" display="'710-744043006"/>
    <hyperlink ref="M57" tooltip="Supplier" display="'710-744043004"/>
    <hyperlink ref="M58" tooltip="Supplier" display="'710-744043220"/>
    <hyperlink ref="M59" tooltip="Supplier" display="'710-7447629330"/>
    <hyperlink ref="M60" tooltip="Supplier" display="'782-SFH615A-3X007T"/>
    <hyperlink ref="M61" tooltip="Supplier" display="'580-MEF1S2405SP3C"/>
    <hyperlink ref="M62" tooltip="Supplier" display="'710-465031772505"/>
    <hyperlink ref="M63" tooltip="Supplier" display="'710-714656010100"/>
    <hyperlink ref="M64" tooltip="Supplier" display="'863-LC03-6R2G"/>
    <hyperlink ref="M65" tooltip="Supplier" display="'863-NCS4333DR2G"/>
    <hyperlink ref="M66" tooltip="Supplier" display="'863-MUN5111T1G"/>
    <hyperlink ref="M67" tooltip="Supplier" display="'863-NCS2333DR2G"/>
    <hyperlink ref="M68" tooltip="Supplier" display="'667-ERJ-3EKF4702V"/>
    <hyperlink ref="M69" tooltip="Supplier" display="'667-ERJ-3EKF1002V"/>
    <hyperlink ref="M70" tooltip="Supplier" display="'667-ERJ-3EKF22R0V"/>
    <hyperlink ref="M71" tooltip="Supplier" display="'667-ERJ-3EKF1001V"/>
    <hyperlink ref="M72" tooltip="Supplier" display="'667-ERJ-3EKF6801V"/>
    <hyperlink ref="M73" tooltip="Supplier" display="'667-ERJ-3EKF4701V"/>
    <hyperlink ref="M74" tooltip="Supplier" display="'667-ERJ-3EKF1003V"/>
    <hyperlink ref="M75" tooltip="Supplier" display="'667-ERJ-3GEY0R00V"/>
    <hyperlink ref="M76" tooltip="Supplier" display="'667-ERJ-3EKF39R0V"/>
    <hyperlink ref="M77" tooltip="Supplier" display="'667-ERJ-3EKF2201V"/>
    <hyperlink ref="M78" tooltip="Supplier" display="'667-ERJ-3EKF6651V"/>
    <hyperlink ref="M79" tooltip="Supplier" display="'667-ERJ-3EKF1821V"/>
    <hyperlink ref="M80" tooltip="Supplier" display="'667-ERJ-3EKF8201V"/>
    <hyperlink ref="M81" tooltip="Supplier" display="'667-ERJ-3EKF2551V"/>
    <hyperlink ref="M82" tooltip="Supplier" display="'667-ERJ-3EKF2741V"/>
    <hyperlink ref="M83" tooltip="Supplier" display="'667-ERJ-3EKF4321V"/>
    <hyperlink ref="M84" tooltip="Supplier" display="'667-ERJ-3EKF3300V"/>
    <hyperlink ref="M85" tooltip="Supplier" display="'667-ERJ-3EKF4020V"/>
    <hyperlink ref="M86" tooltip="Supplier" display="'667-ERJ-3EKF1051V"/>
    <hyperlink ref="M87" tooltip="Supplier" display="'667-ERJ-3EKF1202V"/>
    <hyperlink ref="M88" tooltip="Supplier" display="'667-ERJ-3EKF3901V"/>
    <hyperlink ref="M89" tooltip="Supplier" display="'667-ERJ-3EKF2200V"/>
    <hyperlink ref="M90" tooltip="Supplier" display="'667-ERJ-3EKF4870V"/>
    <hyperlink ref="M91" tooltip="Supplier" display="'667-ERJ-3EKF93R1V"/>
    <hyperlink ref="M92" tooltip="Supplier" display="'667-ERJ-3EKF31R6V"/>
    <hyperlink ref="M93" tooltip="Supplier" display="'667-ERJ-3EKF1000V"/>
    <hyperlink ref="M94" tooltip="Supplier" display="'667-ERJ-3EKF9102V"/>
    <hyperlink ref="M95" tooltip="Supplier" display="'667-ERJ-3EKF2002V"/>
    <hyperlink ref="M96" tooltip="Supplier" display="'667-ERJ-3EKF7501V"/>
    <hyperlink ref="M97" tooltip="Supplier" display="'667-ERJ-3EKF1503V"/>
    <hyperlink ref="M98" tooltip="Supplier" display="'667-ERJ-6GEY0R00V"/>
    <hyperlink ref="M99" tooltip="Supplier" display="'667-ERJ-3EKF10R0V"/>
    <hyperlink ref="M100" tooltip="Supplier" display="'667-ERJ-3EKF33R0V"/>
    <hyperlink ref="M101" tooltip="Supplier" display="'534-5124"/>
    <hyperlink ref="M102" tooltip="Supplier" display="'534-5005"/>
    <hyperlink ref="M103" tooltip="Supplier" display="'534-5006"/>
    <hyperlink ref="M104" tooltip="Supplier" display="'534-5008"/>
    <hyperlink ref="M105" tooltip="Supplier" display="'534-5122"/>
    <hyperlink ref="M106" tooltip="Supplier" display="'534-5121"/>
    <hyperlink ref="M107" tooltip="Supplier" display="'534-5007"/>
    <hyperlink ref="M108" tooltip="Supplier" display="'534-5123"/>
    <hyperlink ref="M109" tooltip="Supplier" display="'534-5009"/>
    <hyperlink ref="M110" tooltip="Supplier" display="'534-5120"/>
    <hyperlink ref="M111" tooltip="Supplier" display="'556-ATSAM3X8EA-AU"/>
    <hyperlink ref="M112" tooltip="Supplier" display="'556-ATMEGA16U2-MU"/>
    <hyperlink ref="M113" tooltip="Supplier" display="'595-ISO7741DW"/>
    <hyperlink ref="M114" tooltip="Supplier" display="'NCP508SQ33T1GOSCT-ND"/>
    <hyperlink ref="M115" tooltip="Supplier" display="'863-M74VHC1GT08DFT1G"/>
    <hyperlink ref="M116" tooltip="Supplier" display="'863-MC74ACT74DR2G"/>
    <hyperlink ref="M117" tooltip="Supplier" display="'863-MC74HC30ADG"/>
    <hyperlink ref="M118" tooltip="Supplier" display="'863-CAT5172TBI-00GT3"/>
    <hyperlink ref="M119" tooltip="Supplier" display="'863-NCV890100PDR2G"/>
    <hyperlink ref="M120" tooltip="Supplier" display="'595-REF1933AIDDCT"/>
    <hyperlink ref="M121" tooltip="Supplier" display="'717-7V-16.000MAHE-T"/>
    <hyperlink ref="M122" tooltip="Supplier" display="'717-7V-12.000MAHE-T"/>
    <hyperlink ref="M123" tooltip="Supplier" display="'732-FC135-32.76KAAC3"/>
  </hyperlinks>
  <pageMargins left="0.39270833333333333" right="0.39333333333333331" top="0.35218749999999999" bottom="0.74803149606299213" header="0" footer="0.31496062992125984"/>
  <pageSetup paperSize="9" scale="49" orientation="landscape" horizontalDpi="200" verticalDpi="200" r:id="rId1"/>
  <headerFooter alignWithMargins="0">
    <oddFooter>&amp;L&amp;"-,Bold"&amp;11ON Semiconductor - Technical Support Center&amp;C&amp;"-,Regular"&amp;11&amp;D&amp;R&amp;"-,Regular"&amp;11Page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BOM</vt:lpstr>
    </vt:vector>
  </TitlesOfParts>
  <Company>Altium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of Materials - PCB project at Solution Engineering Center Piestany</dc:title>
  <dc:creator>Stefan Kosterec</dc:creator>
  <cp:lastModifiedBy>Stefan Kosterec</cp:lastModifiedBy>
  <cp:lastPrinted>2005-05-16T01:11:50Z</cp:lastPrinted>
  <dcterms:created xsi:type="dcterms:W3CDTF">2002-11-05T15:28:02Z</dcterms:created>
  <dcterms:modified xsi:type="dcterms:W3CDTF">2018-03-29T15:18:50Z</dcterms:modified>
</cp:coreProperties>
</file>