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g4ngv\AppData\Local\TempReleases\Snapshot\1\Assembly standard_board\"/>
    </mc:Choice>
  </mc:AlternateContent>
  <bookViews>
    <workbookView xWindow="8955" yWindow="4635" windowWidth="18990" windowHeight="12660"/>
  </bookViews>
  <sheets>
    <sheet name="Project BOM" sheetId="3" r:id="rId1"/>
  </sheets>
  <calcPr calcId="152511"/>
</workbook>
</file>

<file path=xl/calcChain.xml><?xml version="1.0" encoding="utf-8"?>
<calcChain xmlns="http://schemas.openxmlformats.org/spreadsheetml/2006/main">
  <c r="B166" i="3" l="1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 l="1"/>
  <c r="B10" i="3"/>
  <c r="D8" i="3"/>
  <c r="E8" i="3"/>
</calcChain>
</file>

<file path=xl/sharedStrings.xml><?xml version="1.0" encoding="utf-8"?>
<sst xmlns="http://schemas.openxmlformats.org/spreadsheetml/2006/main" count="1687" uniqueCount="902">
  <si>
    <t>Source Data From:</t>
  </si>
  <si>
    <t>Project:</t>
  </si>
  <si>
    <t>Variant:</t>
  </si>
  <si>
    <t>Print Date:</t>
  </si>
  <si>
    <t>Report Date:</t>
  </si>
  <si>
    <t>#</t>
  </si>
  <si>
    <t>Bill of Materials</t>
  </si>
  <si>
    <t>Solution Engineering Center
Piestany</t>
  </si>
  <si>
    <t>OBC_LLC_switch_board.PrjPcb</t>
  </si>
  <si>
    <t>standard_board</t>
  </si>
  <si>
    <t>09.05.2019</t>
  </si>
  <si>
    <t>Designator</t>
  </si>
  <si>
    <t>C1, C2, C4, C5, C6, C7, C10, C11</t>
  </si>
  <si>
    <t>C3, C8, C9, C53, C54, C55</t>
  </si>
  <si>
    <t>C12, C13, C18, C19, C20, C21, C26, C27</t>
  </si>
  <si>
    <t>C14, C15, C22, C23, C74</t>
  </si>
  <si>
    <t>C16, C17, C24, C25</t>
  </si>
  <si>
    <t>C28, C30</t>
  </si>
  <si>
    <t>C29</t>
  </si>
  <si>
    <t>C31</t>
  </si>
  <si>
    <t>C32, C33, C34</t>
  </si>
  <si>
    <t>C35</t>
  </si>
  <si>
    <t>C36</t>
  </si>
  <si>
    <t>C37</t>
  </si>
  <si>
    <t>C38, C44</t>
  </si>
  <si>
    <t>C40</t>
  </si>
  <si>
    <t>C41</t>
  </si>
  <si>
    <t>C42</t>
  </si>
  <si>
    <t>C43</t>
  </si>
  <si>
    <t>C45, C47, C48, C50</t>
  </si>
  <si>
    <t>C46</t>
  </si>
  <si>
    <t>C49</t>
  </si>
  <si>
    <t>C51</t>
  </si>
  <si>
    <t>C52, C60</t>
  </si>
  <si>
    <t>C56, C65</t>
  </si>
  <si>
    <t>C57, C58, C59</t>
  </si>
  <si>
    <t>C61</t>
  </si>
  <si>
    <t>C62</t>
  </si>
  <si>
    <t>C66</t>
  </si>
  <si>
    <t>C67, C68, C72, C73</t>
  </si>
  <si>
    <t>C69, C70</t>
  </si>
  <si>
    <t>C71</t>
  </si>
  <si>
    <t>C75, C76, C77</t>
  </si>
  <si>
    <t>C_IH, C_IL, CO1H, CO1L, CO2H, CO2L</t>
  </si>
  <si>
    <t>CHA, CHB</t>
  </si>
  <si>
    <t>CP1</t>
  </si>
  <si>
    <t>CP_DCINa, CP_DCINb</t>
  </si>
  <si>
    <t>CTRL1</t>
  </si>
  <si>
    <t>D1, D3, D4, D5</t>
  </si>
  <si>
    <t>D2</t>
  </si>
  <si>
    <t>D6</t>
  </si>
  <si>
    <t>D7, D8</t>
  </si>
  <si>
    <t>D9</t>
  </si>
  <si>
    <t>D10</t>
  </si>
  <si>
    <t>D11, D13</t>
  </si>
  <si>
    <t>D12, D16, D17, D18</t>
  </si>
  <si>
    <t>D14, D15</t>
  </si>
  <si>
    <t>D19, D20, D21, D22</t>
  </si>
  <si>
    <t>D_SEC1, D_SEC2, D_SEC3, D_SEC4</t>
  </si>
  <si>
    <t>DRV_AH, DRV_AL, DRV_BH, DRV_BL</t>
  </si>
  <si>
    <t>HS1</t>
  </si>
  <si>
    <t>HS2</t>
  </si>
  <si>
    <t>J_ADCH, J_ADCL, J_COMM, J_POWER, J_PWML</t>
  </si>
  <si>
    <t>J_AH_CTRL, J_AL_CTRL, J_BH_CTRL, J_BL_CTRL</t>
  </si>
  <si>
    <t>J_AH_PS, J_AL_PS, J_BH_PS, J_BL_PS</t>
  </si>
  <si>
    <t>J_CAN</t>
  </si>
  <si>
    <t>J_DAH_A, J_DAH_C, J_DAL_A, J_DAL_C, J_DBH_A, J_DBH_C, J_DBL_A, J_DBL_C, J_DS1A, J_DS1C, J_DS2A, J_DS2C, J_DS3A, J_DS3C, J_DS4A, J_DS4C, J_QAH_D, J_QAH_G, J_QAH_S, J_QAL_D, J_QAL_G, J_QAL_S, J_QBH_D, J_QBH_G, J_QBH_S, J_QBL_D, J_QBL_G, J_QBL_S</t>
  </si>
  <si>
    <t>J_DCIN</t>
  </si>
  <si>
    <t>J_DCINa</t>
  </si>
  <si>
    <t>J_DCNEG, J_DCPOS, J_SEC1, J_SEC2, J_SWA, J_SWB</t>
  </si>
  <si>
    <t>J_DRV_AHD, J_DRV_AHG, J_DRV_AHS, J_DRV_ALD, J_DRV_ALG, J_DRV_ALS, J_DRV_BHD, J_DRV_BHG, J_DRV_BHS, J_DRV_BLD, J_DRV_BLG, J_DRV_BLS</t>
  </si>
  <si>
    <t>J_FAN</t>
  </si>
  <si>
    <t>J_PSU</t>
  </si>
  <si>
    <t>J_PSUa</t>
  </si>
  <si>
    <t>J_PWMH</t>
  </si>
  <si>
    <t>J_XIO</t>
  </si>
  <si>
    <t>L1, L2, L3, L4</t>
  </si>
  <si>
    <t>L5</t>
  </si>
  <si>
    <t>L6, L7</t>
  </si>
  <si>
    <t>L8</t>
  </si>
  <si>
    <t>NQ1, NQ4</t>
  </si>
  <si>
    <t>O1, O2, O3</t>
  </si>
  <si>
    <t>PAH, PAL, PBH, PBL</t>
  </si>
  <si>
    <t>Q1, Q2, Q5</t>
  </si>
  <si>
    <t>Q3</t>
  </si>
  <si>
    <t>Q4</t>
  </si>
  <si>
    <t>Q6</t>
  </si>
  <si>
    <t>Q7, Q10</t>
  </si>
  <si>
    <t>Q8, Q9</t>
  </si>
  <si>
    <t>QAH, QAL, QBH, QBL</t>
  </si>
  <si>
    <t>R1, R2, R3, R4, RCOHA, RCOHB, RCOLA, RCOLB</t>
  </si>
  <si>
    <t>R5, R11, R12, R19, R20, R27, R28, R34, R35, R93, R94</t>
  </si>
  <si>
    <t>R6, R14, R22, R29, R91, R92, R118, R120</t>
  </si>
  <si>
    <t>R7, R15, R23, R30, R98, R99, R123, R125, R128, R130</t>
  </si>
  <si>
    <t>R8, R16, R24, R31, R73, R95, R96</t>
  </si>
  <si>
    <t>R9, R17, R25, R32, R97</t>
  </si>
  <si>
    <t>R10, R18, R21, R26, R33, R101, R102</t>
  </si>
  <si>
    <t>R13, R55, R83</t>
  </si>
  <si>
    <t>R36, R38, R39, R41, R44, R53, R71, R72, R74, R78, R79, R80, R81</t>
  </si>
  <si>
    <t>R37</t>
  </si>
  <si>
    <t>R40, R42</t>
  </si>
  <si>
    <t>R43, R46</t>
  </si>
  <si>
    <t>R45, R54, R77</t>
  </si>
  <si>
    <t>R47, R52, R56, R57, R106, R107</t>
  </si>
  <si>
    <t>R48</t>
  </si>
  <si>
    <t>R49, R62</t>
  </si>
  <si>
    <t>R50</t>
  </si>
  <si>
    <t>R51</t>
  </si>
  <si>
    <t>R59</t>
  </si>
  <si>
    <t>R60, R82</t>
  </si>
  <si>
    <t>R61</t>
  </si>
  <si>
    <t>R63</t>
  </si>
  <si>
    <t>R64, R89, R90</t>
  </si>
  <si>
    <t>R65, R85</t>
  </si>
  <si>
    <t>R66, R108</t>
  </si>
  <si>
    <t>R67</t>
  </si>
  <si>
    <t>R68</t>
  </si>
  <si>
    <t>R69</t>
  </si>
  <si>
    <t>R70</t>
  </si>
  <si>
    <t>R75</t>
  </si>
  <si>
    <t>R76</t>
  </si>
  <si>
    <t>R84, R88</t>
  </si>
  <si>
    <t>R86</t>
  </si>
  <si>
    <t>R87</t>
  </si>
  <si>
    <t>R100, R115, R116, R117, R119</t>
  </si>
  <si>
    <t>R103, R104</t>
  </si>
  <si>
    <t>R105</t>
  </si>
  <si>
    <t>R109</t>
  </si>
  <si>
    <t>R110</t>
  </si>
  <si>
    <t>R111, R113</t>
  </si>
  <si>
    <t>R112</t>
  </si>
  <si>
    <t>R114</t>
  </si>
  <si>
    <t>R121</t>
  </si>
  <si>
    <t>R122, R124, R129, R131</t>
  </si>
  <si>
    <t>R126, R127</t>
  </si>
  <si>
    <t>SDAH, SDAL, SDBH, SDBL, SDS1, SDS2, SDS3, SDS4, SQAH, SQAL, SQBH, SQBL</t>
  </si>
  <si>
    <t>SDCNEG, SDCPOS, SSEC1, SSEC2, SSWA, SSWB</t>
  </si>
  <si>
    <t>SPB1, SPB2, SPB3, SPB4, SPB5, SPB6, SPB7</t>
  </si>
  <si>
    <t>SPCPB1, SPCPBT2, SPCPBT3, SPCPBT4, SPCPT1, SPCPTP2, SPCPTP3, SPCPTP4</t>
  </si>
  <si>
    <t>SPT1, SPT2, SPT3, SPT4, SPT5, SPT6, SPT7</t>
  </si>
  <si>
    <t>SQ1, SQ2, SQ4, SQ5, SU8</t>
  </si>
  <si>
    <t>TP1, TP10, TP13, TP19, TP27</t>
  </si>
  <si>
    <t>TP2, TP7, TP20, TP23, TP24, TP41, TP44</t>
  </si>
  <si>
    <t>TP3, TP4, TP8, TP32, TP35, TP36, TP37, TP43</t>
  </si>
  <si>
    <t>TP5, TP11, TP21, TP26, TP31, TP46, TP48</t>
  </si>
  <si>
    <t>TP6, TP12, TP17, TP18, TP25, TP39</t>
  </si>
  <si>
    <t>TP9, TP16, TP34, TP38, TP42, TP45</t>
  </si>
  <si>
    <t>TP14, TP15, TP33</t>
  </si>
  <si>
    <t>TP22, TP28, TP40</t>
  </si>
  <si>
    <t>TP29</t>
  </si>
  <si>
    <t>TP30, TP47</t>
  </si>
  <si>
    <t>TR1</t>
  </si>
  <si>
    <t>TR2</t>
  </si>
  <si>
    <t>U1, U3, U9</t>
  </si>
  <si>
    <t>U2</t>
  </si>
  <si>
    <t>U4</t>
  </si>
  <si>
    <t>U5</t>
  </si>
  <si>
    <t>U6</t>
  </si>
  <si>
    <t>U7</t>
  </si>
  <si>
    <t>U8</t>
  </si>
  <si>
    <t>U10, U11</t>
  </si>
  <si>
    <t>U12</t>
  </si>
  <si>
    <t>WBU8</t>
  </si>
  <si>
    <t>WIDAH, WIDAL, WIDBH, WIDBL, WIDS1, WIDS2, WIDS3, WIDS4, WIQAH, WIQAL, WIQBH, WIQBL</t>
  </si>
  <si>
    <t>WIU8</t>
  </si>
  <si>
    <t>WPDAH, WPDAL, WPDBH, WPDBL, WPDS1, WPDS2, WPDS3, WPDS4, WPQ1A, WPQ1B, WPQ2, WPQ4A, WPQ4B, WPQ5, WPQAH, WPQAL, WPQBH, WPQBL, WPU8</t>
  </si>
  <si>
    <t>WPDCNEG, WPDCPOS, WPSEC1, WPSEC2, WPSWA, WPSWB</t>
  </si>
  <si>
    <t>WSDAH, WSDAL, WSDBH, WSDBL, WSDS1, WSDS2, WSDS3, WSDS4, WSQ1, WSQ2, WSQ4, WSQ5, WSQAH, WSQAL, WSQBH, WSQBL, WSU8</t>
  </si>
  <si>
    <t>WSDCNEG, WSDCPOS, WSSEC1, WSSEC2, WSSWA, WSSWB</t>
  </si>
  <si>
    <t>Comment</t>
  </si>
  <si>
    <t>680 pF</t>
  </si>
  <si>
    <t>100 nF</t>
  </si>
  <si>
    <t>100 µF</t>
  </si>
  <si>
    <t>68 µF</t>
  </si>
  <si>
    <t>4µ7</t>
  </si>
  <si>
    <t>15 µF</t>
  </si>
  <si>
    <t>1µ</t>
  </si>
  <si>
    <t>27 pF</t>
  </si>
  <si>
    <t>330 µF</t>
  </si>
  <si>
    <t>68 pF</t>
  </si>
  <si>
    <t>100 pF</t>
  </si>
  <si>
    <t>10 µF</t>
  </si>
  <si>
    <t>6n8</t>
  </si>
  <si>
    <t>220 pF</t>
  </si>
  <si>
    <t>180 pF</t>
  </si>
  <si>
    <t>33 nF</t>
  </si>
  <si>
    <t>10 nF</t>
  </si>
  <si>
    <t>2n2</t>
  </si>
  <si>
    <t>1 µF</t>
  </si>
  <si>
    <t>4n7</t>
  </si>
  <si>
    <t>3n3</t>
  </si>
  <si>
    <t>270 pF</t>
  </si>
  <si>
    <t>470 nF</t>
  </si>
  <si>
    <t>470 µF</t>
  </si>
  <si>
    <t>250 nF</t>
  </si>
  <si>
    <t>Cold plate 180-10-12C modified for OBC LLC</t>
  </si>
  <si>
    <t>171825-0100</t>
  </si>
  <si>
    <t>Arduino Due board</t>
  </si>
  <si>
    <t>RED</t>
  </si>
  <si>
    <t>SUPER RED</t>
  </si>
  <si>
    <t>SMBJ15CA</t>
  </si>
  <si>
    <t>US1MFA</t>
  </si>
  <si>
    <t>BAS16H</t>
  </si>
  <si>
    <t>MMSZ12</t>
  </si>
  <si>
    <t>MURA120</t>
  </si>
  <si>
    <t>GREEN</t>
  </si>
  <si>
    <t>BLUE</t>
  </si>
  <si>
    <t>NSR0340H</t>
  </si>
  <si>
    <t>FFSH3065A</t>
  </si>
  <si>
    <t>SiC MOSFET driver board with NCP51705</t>
  </si>
  <si>
    <t>modified MC33278 for OBC LLC</t>
  </si>
  <si>
    <t>577202 heatsink for TO220</t>
  </si>
  <si>
    <t>613 008 111 21</t>
  </si>
  <si>
    <t>TSW-106-14-G-S</t>
  </si>
  <si>
    <t>613 003 111 21</t>
  </si>
  <si>
    <t>618 009 211 721</t>
  </si>
  <si>
    <t>19.28.177</t>
  </si>
  <si>
    <t>46007-3102</t>
  </si>
  <si>
    <t>44441-2002</t>
  </si>
  <si>
    <t>746 550 95</t>
  </si>
  <si>
    <t>13.14.449</t>
  </si>
  <si>
    <t>43045-0427</t>
  </si>
  <si>
    <t>691 313 510 002</t>
  </si>
  <si>
    <t>691 351 500 002</t>
  </si>
  <si>
    <t>613 010 111 21</t>
  </si>
  <si>
    <t>613 036 211 21</t>
  </si>
  <si>
    <t>22 µH</t>
  </si>
  <si>
    <t>100 µH</t>
  </si>
  <si>
    <t>2m2</t>
  </si>
  <si>
    <t>1 mH</t>
  </si>
  <si>
    <t>hex nut M3 DIN934</t>
  </si>
  <si>
    <t>SFH615A-3</t>
  </si>
  <si>
    <t>QA01C</t>
  </si>
  <si>
    <t>FQPF5N90</t>
  </si>
  <si>
    <t>BSS138L</t>
  </si>
  <si>
    <t>FDPF2710T</t>
  </si>
  <si>
    <t>MMBT589LT1G</t>
  </si>
  <si>
    <t>TL431ACDG</t>
  </si>
  <si>
    <t>NCS333</t>
  </si>
  <si>
    <t>NTW080N12SC1</t>
  </si>
  <si>
    <t>82k</t>
  </si>
  <si>
    <t>100k</t>
  </si>
  <si>
    <t>10k</t>
  </si>
  <si>
    <t>82R</t>
  </si>
  <si>
    <t>2k2</t>
  </si>
  <si>
    <t>820R</t>
  </si>
  <si>
    <t>10R</t>
  </si>
  <si>
    <t>820k</t>
  </si>
  <si>
    <t>0R</t>
  </si>
  <si>
    <t>47R</t>
  </si>
  <si>
    <t>220R</t>
  </si>
  <si>
    <t>3k3</t>
  </si>
  <si>
    <t>100R</t>
  </si>
  <si>
    <t>22R</t>
  </si>
  <si>
    <t>56k</t>
  </si>
  <si>
    <t>8R2</t>
  </si>
  <si>
    <t>330R</t>
  </si>
  <si>
    <t>12k7</t>
  </si>
  <si>
    <t>78k7</t>
  </si>
  <si>
    <t>1k</t>
  </si>
  <si>
    <t>15k</t>
  </si>
  <si>
    <t>6k8</t>
  </si>
  <si>
    <t>47k</t>
  </si>
  <si>
    <t>1R3</t>
  </si>
  <si>
    <t>2k49</t>
  </si>
  <si>
    <t>56R</t>
  </si>
  <si>
    <t>16k2</t>
  </si>
  <si>
    <t>300µ</t>
  </si>
  <si>
    <t>680R</t>
  </si>
  <si>
    <t>18k</t>
  </si>
  <si>
    <t>12R</t>
  </si>
  <si>
    <t>33R</t>
  </si>
  <si>
    <t>60R4</t>
  </si>
  <si>
    <t>1k2</t>
  </si>
  <si>
    <t>68k</t>
  </si>
  <si>
    <t>120k</t>
  </si>
  <si>
    <t>7k5</t>
  </si>
  <si>
    <t>91k</t>
  </si>
  <si>
    <t>20k</t>
  </si>
  <si>
    <t>11R</t>
  </si>
  <si>
    <t>M3x16 DIN7985</t>
  </si>
  <si>
    <t>Screw M5x10 inhex low head DIN7984</t>
  </si>
  <si>
    <t>Spacer M4 M/F 30mm</t>
  </si>
  <si>
    <t>plastic spacer M/F M3x10</t>
  </si>
  <si>
    <t>Spacer M4 F/F 60mm</t>
  </si>
  <si>
    <t>M3x8 DIN7985</t>
  </si>
  <si>
    <t>ORANGE</t>
  </si>
  <si>
    <t>BROWN</t>
  </si>
  <si>
    <t>BLACK</t>
  </si>
  <si>
    <t>WHITE</t>
  </si>
  <si>
    <t>YELLOW</t>
  </si>
  <si>
    <t>GRAY</t>
  </si>
  <si>
    <t>PURPLE</t>
  </si>
  <si>
    <t>760 301 302</t>
  </si>
  <si>
    <t>750 315 046</t>
  </si>
  <si>
    <t>MC74ACT74</t>
  </si>
  <si>
    <t>MC74HC30A</t>
  </si>
  <si>
    <t>NCP4304A</t>
  </si>
  <si>
    <t>NCP1252D</t>
  </si>
  <si>
    <t>NCS210RSQ</t>
  </si>
  <si>
    <t>LM321</t>
  </si>
  <si>
    <t>TC74A5-3.3VAT</t>
  </si>
  <si>
    <t>MC74VHC1G32</t>
  </si>
  <si>
    <t>NCV7342D13R2G</t>
  </si>
  <si>
    <t>Insulation bush IB6 fo M3 and TO220</t>
  </si>
  <si>
    <t>AOS 3 P 2 23x20x1 D3.6</t>
  </si>
  <si>
    <t>AOS 220 18x12x1.5 D3.1</t>
  </si>
  <si>
    <t>plain washer M3 DIN125A</t>
  </si>
  <si>
    <t>plain washer M5 DIN125A</t>
  </si>
  <si>
    <t>spring washer M3 DIN7980</t>
  </si>
  <si>
    <t>Spring washer M5 DIN7980</t>
  </si>
  <si>
    <t>Description</t>
  </si>
  <si>
    <t>MLC capacitor 680pF 50V X7R 10% Murata</t>
  </si>
  <si>
    <t>MLC capacitor 100nF 25V X7R 10% Murata</t>
  </si>
  <si>
    <t>Polymer ALU elco 100µF 35V 30mOhm 20% Würth Elektronik</t>
  </si>
  <si>
    <t>ALU electrolyte low impedance 68µF 35V 400mOhm 20% Würth Elektronik</t>
  </si>
  <si>
    <t>MLC capacitor 4µ7 100V X7S 10% soft termination Murata</t>
  </si>
  <si>
    <t>ALU electrolyte long life 15µF 450V 20% Würth Elektronik</t>
  </si>
  <si>
    <t>MKP film X1 capacitor 1µ 530Vac TDK</t>
  </si>
  <si>
    <t>MLC capacitor 27pF 1000V C0G 5% Murata</t>
  </si>
  <si>
    <t>Polymer ALU elco 330µF 35V 20mOhm 20% Würth Elektronik</t>
  </si>
  <si>
    <t>MLC capacitor 68pF 250V C0G 5% Murata</t>
  </si>
  <si>
    <t>MLC capacitor 100pF 200V C0G 5% Murata</t>
  </si>
  <si>
    <t>MLC capacitor 100nF 50V X7R 10% Murata</t>
  </si>
  <si>
    <t>ALU electrolyte low impedance 10µF 35V 2.6Ohm 20% Würth Elektronik</t>
  </si>
  <si>
    <t>MLC capacitor 6n8 50V C0G 5% Murata</t>
  </si>
  <si>
    <t>MLC capacitor 220pF 50V C0G 5% Murata</t>
  </si>
  <si>
    <t>MLC capacitor 180pF 50V C0G 5% Murata</t>
  </si>
  <si>
    <t>MLC capacitor 33nF 25V X7R 10% Murata</t>
  </si>
  <si>
    <t>MLC capacitor 100nF 16V X7R 20% Murata</t>
  </si>
  <si>
    <t>MLC capacitor 10nF 25V X7R 20% Murata</t>
  </si>
  <si>
    <t>MLC capacitor 2n2 25V X7R 10% Murata</t>
  </si>
  <si>
    <t>MLC capacitor 1µF 16V X7R 10% Murata</t>
  </si>
  <si>
    <t>MLC capacitor 680pF 50V C0G 5% Murata</t>
  </si>
  <si>
    <t>MLC capacitor 10µF 25V X5R 20% Murata</t>
  </si>
  <si>
    <t>MLC capacitor 4n7 25V X7R 20% Murata</t>
  </si>
  <si>
    <t>MLC capacitor 3n3 50V X7R 10% Murata</t>
  </si>
  <si>
    <t>MLC capacitor 270pF 50V X7R 10% Murata</t>
  </si>
  <si>
    <t>MLC capacitor 10nF 25V C0G 5% Murata</t>
  </si>
  <si>
    <t>MLC capacitor 470nF 25V X7R 10% Murata</t>
  </si>
  <si>
    <t>MLCC capacitor 10nF 1000V C0G ±5% TDK</t>
  </si>
  <si>
    <t>ALU electrolyte high current ripple 470µF 450V 20% United Chemicon</t>
  </si>
  <si>
    <t>Ceralink SMD capacitor 250nF 900V TDK</t>
  </si>
  <si>
    <t>Cold plate 180-10-12C from Wakefield-Vette modified for OBC LLC project</t>
  </si>
  <si>
    <t>Crimp female terminal for wires AWG 12-10 Molex</t>
  </si>
  <si>
    <t>SMD LED diode 30 mA RED 0603 Würth Elektronik</t>
  </si>
  <si>
    <t>SMD LED diode 30 mA SUPER RED 0603 Würth Elektronik</t>
  </si>
  <si>
    <t>TVS 15V 600W SMB bidirectional ON Semiconductor</t>
  </si>
  <si>
    <t>Super Fast diode 1000 V 1 A 75 ns SOD123FA ON Semiconductor</t>
  </si>
  <si>
    <t>Switching diode 100V 200mA SOD323 ON Semiconductor</t>
  </si>
  <si>
    <t>Zener diode 12 V 500 mW SOD123 ON Semiconductor</t>
  </si>
  <si>
    <t>Ultra Fast diode 200 V 1 A SMA ON Semiconductor</t>
  </si>
  <si>
    <t>SMD LED diode 30 mA GREEN 0603 Würth Elektronik</t>
  </si>
  <si>
    <t>SMD LED diode 30 mA BLUE 0603 Würth Elektronik</t>
  </si>
  <si>
    <t>Schottky diode 40V 250mA low Vf SOD323 ON Semiconductor</t>
  </si>
  <si>
    <t>SiC Schottky diode 650V 30A ON Semiconductor</t>
  </si>
  <si>
    <t>SiC MOSFET driver board with NCP51075 ON Semiconductor</t>
  </si>
  <si>
    <t>Heatsink Multicomp MC33278 42x20x23.7 - modified for OBC LLC project</t>
  </si>
  <si>
    <t>Heatsink AAVID 577202 19.05mm 24.4°C/W AAVID</t>
  </si>
  <si>
    <t>Board-To-Board Connector, Vertical, 2.54 mm, 8 Contacts, Header, WR-PHD Series, Through Hole</t>
  </si>
  <si>
    <t>Header 1×6 pins PTH SAMTEC 320 mil pin</t>
  </si>
  <si>
    <t>PTH vertical male header 3 pins 2.54 mm pitch Würth Elektronik</t>
  </si>
  <si>
    <t>DE9 right angle PTH male Würth Elektronik</t>
  </si>
  <si>
    <t>PC Quick-Fit Terminal 2.8x0.8mm/90° Brass,tinned Ettinger</t>
  </si>
  <si>
    <t>PCB right angle connector 2 pins 7.49 mm pitch Molex</t>
  </si>
  <si>
    <t>Molex Sabre receptacle 2 positions 7.5 mm</t>
  </si>
  <si>
    <t>Redcube terminal 10x10mm screw 5mm Würth Elektronik</t>
  </si>
  <si>
    <t>Solder Terminal Pin ø1.3x15.5mm, Ettinger</t>
  </si>
  <si>
    <t>PCB vertical connector 4 pins 3.00 mm pitch Molex</t>
  </si>
  <si>
    <t>PCB right angle connector 2 pins 5.08 mm pitch Würth Elektronik</t>
  </si>
  <si>
    <t>Cable connector series 351 2pins 5.08 mm Würth Elektronik</t>
  </si>
  <si>
    <t>Board-To-Board Connector, 2.54 mm, 10 Contacts, Header, WR-PHD Series, Through Hole, 1 Rows</t>
  </si>
  <si>
    <t>Board-To-Board Connector, Vertical, 2.54 mm, 36 Contacts, Header, WR-PHD Series, Through Hole</t>
  </si>
  <si>
    <t>WE TPC power inductor SMD 22µH 0.925A Würth Elektronik</t>
  </si>
  <si>
    <t>WE PD power inductor SMD 100µH 1.5 A Würth Elektronik</t>
  </si>
  <si>
    <t>Bobbin core RF choke 2.2 mH 80 mA TDK</t>
  </si>
  <si>
    <t>Bobbin core RF choke 1 mH 130 mA TDK</t>
  </si>
  <si>
    <t>Hex nut M3 DIN934 ISO4032</t>
  </si>
  <si>
    <t>Optocoupler, high realibility, 5300Vrms Vishay</t>
  </si>
  <si>
    <t>Insulated DC-DC converter for IGBT drivers 15V-&gt;+20V/-4V low capacity Mornsun</t>
  </si>
  <si>
    <t>NMOS 900V 3A 2.3R  ON Semiconductor</t>
  </si>
  <si>
    <t>NMOS 50V 0.2A 200mA 3.5Ohm ON Semiconductor</t>
  </si>
  <si>
    <t>NMOS 250V 25A 42.5mOhm  ON Semiconductor</t>
  </si>
  <si>
    <t>High Current surface mount PNP silicon switching transistor</t>
  </si>
  <si>
    <t>Voltage reference 2.5V 1mA ON Semiconductor</t>
  </si>
  <si>
    <t>Single low noise zero drift OPAMP ON Semiconductor</t>
  </si>
  <si>
    <t>SiC NMOS 1200V 36A 80mOhm ON Semiconductor</t>
  </si>
  <si>
    <t>SMD thick film resistor 82k 1206 1% 660 mW Panasonic</t>
  </si>
  <si>
    <t>SMD thick film resistor 100k  0603 1% 100 mW Panasonic</t>
  </si>
  <si>
    <t>SMD thick film resistor 10k  0603 1% 100 mW Panasonic</t>
  </si>
  <si>
    <t>SMD thick film resistor 82R  0603 1% 100 mW Panasonic</t>
  </si>
  <si>
    <t>SMD thick film resistor 2k2  0603 1% 100 mW Panasonic</t>
  </si>
  <si>
    <t>SMD thick film resistor 820R  0603 1% 100 mW Panasonic</t>
  </si>
  <si>
    <t>SMD thick film resistor 10R  0603 1% 100 mW Panasonic</t>
  </si>
  <si>
    <t>SMD thick film resistor 2k2  0805 1% 125 mW Panasonic</t>
  </si>
  <si>
    <t>SMD thick film resistor 820k 1206 1% 660 mW Panasonic</t>
  </si>
  <si>
    <t>SMD thick film resistor 0R 0805 2A Panasonic</t>
  </si>
  <si>
    <t>SMD thick film resistor 47R 1206 1% 660 mW Panasonic</t>
  </si>
  <si>
    <t>SMD thick film resistor 220R  0805 1% 125 mW Panasonic</t>
  </si>
  <si>
    <t>SMD thick film resistor 10k  0805 1% 125 mW Panasonic</t>
  </si>
  <si>
    <t>SMD thick film resistor 3k3 1206 1% 660 mW Panasonic</t>
  </si>
  <si>
    <t>SMD thick film resistor 100R 1206 1% 660 mW Panasonic</t>
  </si>
  <si>
    <t>SMD thick film resistor 22R  0805 1% 125 mW Panasonic</t>
  </si>
  <si>
    <t>SMD thick film resistor 10R  0805 1% 125 mW Panasonic</t>
  </si>
  <si>
    <t>SMD thick film resistor 56k  0805 1% 125 mW Panasonic</t>
  </si>
  <si>
    <t>SMD thick film resistor 8R2 0805 5% 125mW 150V Vishay</t>
  </si>
  <si>
    <t>SMD thick film resistor 330R  0805 1% 125 mW Panasonic</t>
  </si>
  <si>
    <t>SMD thick film resistor 12k7  0805 1% 125 mW Panasonic</t>
  </si>
  <si>
    <t>SMD thick film resistor 78k7  0805 1% 125 mW Panasonic</t>
  </si>
  <si>
    <t>SMD thick film resistor 1k  0805 1% 125 mW Panasonic</t>
  </si>
  <si>
    <t>SMD thick film resistor 15k  0805 1% 125 mW Panasonic</t>
  </si>
  <si>
    <t>SMD thick film resistor 6k8  0805 1% 125 mW Panasonic</t>
  </si>
  <si>
    <t>SMD thick film resistor 47k  0805 1% 125 mW Panasonic</t>
  </si>
  <si>
    <t>SMD current sense resistor 1R3 1206 1% 330mW Panasonic</t>
  </si>
  <si>
    <t>SMD thick film resistor 2k49  0805 1% 125 mW Panasonic</t>
  </si>
  <si>
    <t>SMD thick film resistor 56R  0805 1% 125 mW Panasonic</t>
  </si>
  <si>
    <t>SMD thick film resistor 16k2  0805 1% 125 mW Panasonic</t>
  </si>
  <si>
    <t>SMD Current Sense Resistor with Kelvin connection, 300µohm, 7W, ± 1%, Power Metal Strip, Vishay</t>
  </si>
  <si>
    <t>SMD thick film resistor 680R  0805 1% 125 mW Panasonic</t>
  </si>
  <si>
    <t>SMD thick film resistor 18k  0805 1% 125 mW Panasonic</t>
  </si>
  <si>
    <t>SMD thick film resistor 12R  0805 1% 125 mW Panasonic</t>
  </si>
  <si>
    <t>SMD thick film resistor 33R  0603 1% 100 mW Panasonic</t>
  </si>
  <si>
    <t>SMD thick film resistor 60R4  0805 1% 125 mW Panasonic</t>
  </si>
  <si>
    <t>SMD thick film resistor 1k2  0805 1% 125 mW Panasonic</t>
  </si>
  <si>
    <t>SMD thick film resistor 68k  0805 1% 125 mW Panasonic</t>
  </si>
  <si>
    <t>SMD thick film resistor 120k  0805 1% 125 mW Panasonic</t>
  </si>
  <si>
    <t>SMD thick film resistor 7k5  0805 1% 125 mW Panasonic</t>
  </si>
  <si>
    <t>SMD thick film resistor 91k  0603 1% 100 mW Panasonic</t>
  </si>
  <si>
    <t>SMD thick film resistor 20k  0603 1% 100 mW Panasonic</t>
  </si>
  <si>
    <t>SMD thick film resistor 220R  0603 1% 100 mW Panasonic</t>
  </si>
  <si>
    <t>SMD thick film resistor 22R  0603 1% 100 mW Panasonic</t>
  </si>
  <si>
    <t>SMD thick film resistor 11R  0603 1% 100 mW Panasonic</t>
  </si>
  <si>
    <t>Pan head cross screw M3x16 DIN7985</t>
  </si>
  <si>
    <t/>
  </si>
  <si>
    <t>Brass spacer external/internal M4 thread 30mm Würth Elektronik</t>
  </si>
  <si>
    <t>Plastic spacer internal/external M3 height 10mm Würth Elektronik</t>
  </si>
  <si>
    <t>Brass spacer internal/internal M4 thread 60mm Würth Elektronik</t>
  </si>
  <si>
    <t>Pan head cross screw M3x8 DIN7985</t>
  </si>
  <si>
    <t>PTH testpoint eyelet 3.2mm green Keystone Electronics</t>
  </si>
  <si>
    <t>PTH testpoint eyelet 3.2mm orange Keystone Electronics</t>
  </si>
  <si>
    <t>PTH testpoint eyelet 3.2mm red Keystone Electronics</t>
  </si>
  <si>
    <t>PTH testpoint eyelet 3.2mm brown Keystone Electronics</t>
  </si>
  <si>
    <t>PTH testpoint eyelet 3.2mm blue Keystone Electronics</t>
  </si>
  <si>
    <t>PTH testpoint eyelet 3.2mm black Keystone Electronics</t>
  </si>
  <si>
    <t>PTH testpoint eyelet 3.2mm white Keystone Electronics</t>
  </si>
  <si>
    <t>PTH testpoint eyelet 3.2mm yellow Keystone Electronics</t>
  </si>
  <si>
    <t>PTH testpoint eyelet 3.2mm gray Keystone Electronics</t>
  </si>
  <si>
    <t>PTH testpoint eyelet 3.2mm purple Keystone Electronics</t>
  </si>
  <si>
    <t>Transformer for gate drive one output</t>
  </si>
  <si>
    <t>Transformer for DC-DC converter 750 315 046 Würth Elektronik</t>
  </si>
  <si>
    <t>Dual D-Type Positive Edge-Triggered Flip-Flop with asynchronous set/reset ON Semiconductor</t>
  </si>
  <si>
    <t>8-input NAND gate, high speed ON Semiconductor</t>
  </si>
  <si>
    <t>Secondary side synchronous rectification driver</t>
  </si>
  <si>
    <t>Flyback/ Forward controller ON Semiconductor</t>
  </si>
  <si>
    <t>Current Sense Amplifier, 26V, Low-/High-Side Voltage Out, Bidirectional Current Shunt Monitor, fixed gain 200</t>
  </si>
  <si>
    <t>Single channel operational amplifier, 3-32 V, bipolar, ON Semiconductor</t>
  </si>
  <si>
    <t>Digital temperature sensor with serial interface -40 - 125°C, I2C addres 0xA5, optimized for 3.3V, Microchip</t>
  </si>
  <si>
    <t>2-Input OR Gate/CMOS Logic Level Shifter ON Semiconductor</t>
  </si>
  <si>
    <t>High speed low power CAN transceiver with dual supply ON Semiconductor</t>
  </si>
  <si>
    <t>Isolating bush IB6 for M3 and TO220 Fischer Elektronik</t>
  </si>
  <si>
    <t>Ceramic insulation washer with hole for TO247 1mm Fischer Elektronik</t>
  </si>
  <si>
    <t>Ceramic insulation washer with hole for TO220 1.5mm Fischer Elektronik</t>
  </si>
  <si>
    <t>Plain washer for M3 screw according DIN125A</t>
  </si>
  <si>
    <t>Plain washer M5 DIN125A</t>
  </si>
  <si>
    <t>Spring lock washer for M3 screw according DIN7980</t>
  </si>
  <si>
    <t>Spring lock washer M5 DIN7980</t>
  </si>
  <si>
    <t>LibRef</t>
  </si>
  <si>
    <t>GRM188R71H681KA01D</t>
  </si>
  <si>
    <t>GRM219R71E104KA01D</t>
  </si>
  <si>
    <t>875115652007</t>
  </si>
  <si>
    <t>865080545011</t>
  </si>
  <si>
    <t>GRJ32DC72A475KE11L</t>
  </si>
  <si>
    <t>865061463005</t>
  </si>
  <si>
    <t>B32914A5105M</t>
  </si>
  <si>
    <t>GRM31A5C3A270JW01</t>
  </si>
  <si>
    <t>875075661010</t>
  </si>
  <si>
    <t>GRM21A5C2E680JW01D</t>
  </si>
  <si>
    <t>GRM21A5C2D101JW01D</t>
  </si>
  <si>
    <t>GRM21BR71H104KA01L</t>
  </si>
  <si>
    <t>865080540004</t>
  </si>
  <si>
    <t>GRM2195C1H682JA01D</t>
  </si>
  <si>
    <t>GRM2165C1H221JA01D</t>
  </si>
  <si>
    <t>GRM1885C1H181JA01D</t>
  </si>
  <si>
    <t>GRM188R71E333KA01D</t>
  </si>
  <si>
    <t>GRM188R71C104MA01D</t>
  </si>
  <si>
    <t>GRM216R71E103MA01D</t>
  </si>
  <si>
    <t>GRM216R71E222KA01D</t>
  </si>
  <si>
    <t>GRM21BR71C105KA01L</t>
  </si>
  <si>
    <t>GRM21BR71C104MA01L</t>
  </si>
  <si>
    <t>GRM1885C1H221JA01D</t>
  </si>
  <si>
    <t>GRM1885C1H681JA01D</t>
  </si>
  <si>
    <t>GRM21BR61E106MA73L</t>
  </si>
  <si>
    <t>GRM216R71E472MA01D</t>
  </si>
  <si>
    <t>GRM188R71H332KA01D</t>
  </si>
  <si>
    <t>GRM188R71H271KA01D</t>
  </si>
  <si>
    <t>GRM1885C1E103JA01D</t>
  </si>
  <si>
    <t>GRM188R71E474KA12D</t>
  </si>
  <si>
    <t>CGA6P1C0G3A103J250AC</t>
  </si>
  <si>
    <t>E92X451VSN471MA50T</t>
  </si>
  <si>
    <t>B58031I9254M062</t>
  </si>
  <si>
    <t>180_10_12C_mod_01</t>
  </si>
  <si>
    <t>MOD_Arduino_Due</t>
  </si>
  <si>
    <t>150060RS75000</t>
  </si>
  <si>
    <t>150060SS75000</t>
  </si>
  <si>
    <t>BAS16HT1G</t>
  </si>
  <si>
    <t>MMSZ12T1G</t>
  </si>
  <si>
    <t>MURA120T3G</t>
  </si>
  <si>
    <t>150060GS75000</t>
  </si>
  <si>
    <t>150060BS75000</t>
  </si>
  <si>
    <t>NSR0340HT1G</t>
  </si>
  <si>
    <t>MOD_ON_SiC_driver_board</t>
  </si>
  <si>
    <t>MC33278_mod_02</t>
  </si>
  <si>
    <t>577202B00000G</t>
  </si>
  <si>
    <t>61300811121</t>
  </si>
  <si>
    <t>61300311121</t>
  </si>
  <si>
    <t>618009211721</t>
  </si>
  <si>
    <t>460073102</t>
  </si>
  <si>
    <t>74655095</t>
  </si>
  <si>
    <t>430450427</t>
  </si>
  <si>
    <t>691313510002</t>
  </si>
  <si>
    <t>691351500002</t>
  </si>
  <si>
    <t>61301011121</t>
  </si>
  <si>
    <t>61303621121</t>
  </si>
  <si>
    <t>744043220</t>
  </si>
  <si>
    <t>7447714101</t>
  </si>
  <si>
    <t>B78108S1225J000</t>
  </si>
  <si>
    <t>B78108S1105J000</t>
  </si>
  <si>
    <t>M3_DIN934</t>
  </si>
  <si>
    <t>SFH615A-3X007T</t>
  </si>
  <si>
    <t>BSS138LT1G</t>
  </si>
  <si>
    <t>NCS333SN2T1G</t>
  </si>
  <si>
    <t>ERJP08F8202V</t>
  </si>
  <si>
    <t>ERJ3EKF1003V</t>
  </si>
  <si>
    <t>ERJ3EKF1002V</t>
  </si>
  <si>
    <t>ERJ3EKF82R0V</t>
  </si>
  <si>
    <t>ERJ3EKF2201V</t>
  </si>
  <si>
    <t>ERJ3EKF8200V</t>
  </si>
  <si>
    <t>ERJ3EKF10R0V</t>
  </si>
  <si>
    <t>ERJ6ENF2201V</t>
  </si>
  <si>
    <t>ERJP08F8203V</t>
  </si>
  <si>
    <t>ERJ6GEY0R00V</t>
  </si>
  <si>
    <t>ERJP08F47R0V</t>
  </si>
  <si>
    <t>ERJ6ENF2200V</t>
  </si>
  <si>
    <t>ERJ6ENF1002V</t>
  </si>
  <si>
    <t>ERJP08F3301V</t>
  </si>
  <si>
    <t>ERJP08F1000V</t>
  </si>
  <si>
    <t>ERJ6ENF22R0V</t>
  </si>
  <si>
    <t>ERJ6ENF10R0V</t>
  </si>
  <si>
    <t>ERJ6ENF5602V</t>
  </si>
  <si>
    <t>CRCW08058R20JNEAIF</t>
  </si>
  <si>
    <t>ERJ6ENF3300V</t>
  </si>
  <si>
    <t>ERJ6ENF1272V</t>
  </si>
  <si>
    <t>ERJ6ENF7872V</t>
  </si>
  <si>
    <t>ERJ6ENF1001V</t>
  </si>
  <si>
    <t>ERJ6ENF1502V</t>
  </si>
  <si>
    <t>ERJ6ENF6801V</t>
  </si>
  <si>
    <t>ERJ6ENF4702V</t>
  </si>
  <si>
    <t>ERJ8BQF1R3V</t>
  </si>
  <si>
    <t>ERJ6ENF2491V</t>
  </si>
  <si>
    <t>ERJ6ENF56R0V</t>
  </si>
  <si>
    <t>ERJ6ENF1622V</t>
  </si>
  <si>
    <t>WSL4026L3000FEB</t>
  </si>
  <si>
    <t>ERJ6ENF6800V</t>
  </si>
  <si>
    <t>ERJ6ENF1802V</t>
  </si>
  <si>
    <t>ERJ6ENF12R0V</t>
  </si>
  <si>
    <t>ERJ3EKF33R0V</t>
  </si>
  <si>
    <t>ERJ6ENF60R4V</t>
  </si>
  <si>
    <t>ERJ6ENF1201V</t>
  </si>
  <si>
    <t>ERJ6ENF6802V</t>
  </si>
  <si>
    <t>ERJ6ENF1203V</t>
  </si>
  <si>
    <t>ERJ6ENF7501V</t>
  </si>
  <si>
    <t>ERJ3EKF9102V</t>
  </si>
  <si>
    <t>ERJ3EKF2002V</t>
  </si>
  <si>
    <t>ERJ3EKF2200V</t>
  </si>
  <si>
    <t>ERJ3EKF22R0V</t>
  </si>
  <si>
    <t>ERJ3EKF11R0V</t>
  </si>
  <si>
    <t>M3x16_DIN7985</t>
  </si>
  <si>
    <t>M5x10_DIN7984</t>
  </si>
  <si>
    <t>971300471</t>
  </si>
  <si>
    <t>971100365</t>
  </si>
  <si>
    <t>970600471</t>
  </si>
  <si>
    <t>M3x8_DIN7985</t>
  </si>
  <si>
    <t>5121</t>
  </si>
  <si>
    <t>5008</t>
  </si>
  <si>
    <t>5005</t>
  </si>
  <si>
    <t>5120</t>
  </si>
  <si>
    <t>5122</t>
  </si>
  <si>
    <t>5006</t>
  </si>
  <si>
    <t>5007</t>
  </si>
  <si>
    <t>5009</t>
  </si>
  <si>
    <t>5123</t>
  </si>
  <si>
    <t>5124</t>
  </si>
  <si>
    <t>760301302</t>
  </si>
  <si>
    <t>750315046</t>
  </si>
  <si>
    <t>MC74ACT74DR2G</t>
  </si>
  <si>
    <t>MC74HC30ADG</t>
  </si>
  <si>
    <t>NCP4304ADR2G</t>
  </si>
  <si>
    <t>NCP1252DDR2G</t>
  </si>
  <si>
    <t>NCS210RSQT2G</t>
  </si>
  <si>
    <t>LM321SN3T1G</t>
  </si>
  <si>
    <t>MC74VHC1G32DTT1G</t>
  </si>
  <si>
    <t>IB6</t>
  </si>
  <si>
    <t>AOS3P2</t>
  </si>
  <si>
    <t>AOS220</t>
  </si>
  <si>
    <t>M3_DIN125A</t>
  </si>
  <si>
    <t>M5_DIN125A</t>
  </si>
  <si>
    <t>M3_DIN7980</t>
  </si>
  <si>
    <t>M5_DIN7980</t>
  </si>
  <si>
    <t>SourceLibraryName</t>
  </si>
  <si>
    <t>capacitors.SVNDbLib</t>
  </si>
  <si>
    <t>mechanical.SVNDbLib</t>
  </si>
  <si>
    <t>connectors.SVNDbLib</t>
  </si>
  <si>
    <t>specials.SVNDbLib</t>
  </si>
  <si>
    <t>diodes.SVNDbLib</t>
  </si>
  <si>
    <t>inductors.SVNDbLib</t>
  </si>
  <si>
    <t>transistors.SVNDbLib</t>
  </si>
  <si>
    <t>ics.SVNDbLib</t>
  </si>
  <si>
    <t>resistors.SVNDbLib</t>
  </si>
  <si>
    <t>transformers.SVNDbLib</t>
  </si>
  <si>
    <t>specials.SVNDbLib, mechanical.SVNDbLib</t>
  </si>
  <si>
    <t>Manufacturer</t>
  </si>
  <si>
    <t>Murata</t>
  </si>
  <si>
    <t>Würth Electronik</t>
  </si>
  <si>
    <t>TDK</t>
  </si>
  <si>
    <t>United Chemicon</t>
  </si>
  <si>
    <t>Molex</t>
  </si>
  <si>
    <t>Würth Elektronik</t>
  </si>
  <si>
    <t>ON Semiconductor</t>
  </si>
  <si>
    <t>AAVID</t>
  </si>
  <si>
    <t>Samtec</t>
  </si>
  <si>
    <t>Ettinger</t>
  </si>
  <si>
    <t>Vishay</t>
  </si>
  <si>
    <t>Panasonic</t>
  </si>
  <si>
    <t>Vishay Draloric</t>
  </si>
  <si>
    <t>Keystone Electronics</t>
  </si>
  <si>
    <t>Microchip</t>
  </si>
  <si>
    <t>Fischer Elektronik</t>
  </si>
  <si>
    <t>Manufacturer Part Number</t>
  </si>
  <si>
    <t>Supplier</t>
  </si>
  <si>
    <t>Digi-Key</t>
  </si>
  <si>
    <t>Mouser</t>
  </si>
  <si>
    <t>Arduino</t>
  </si>
  <si>
    <t>Farnell</t>
  </si>
  <si>
    <t>Mornsun</t>
  </si>
  <si>
    <t>Supplier Part Number</t>
  </si>
  <si>
    <t>490-1491-1-ND</t>
  </si>
  <si>
    <t>490-12754-1-ND</t>
  </si>
  <si>
    <t>732-8510-1-ND</t>
  </si>
  <si>
    <t>490-10955-1-ND</t>
  </si>
  <si>
    <t>B32914A5105M000</t>
  </si>
  <si>
    <t>490-11628-1-ND</t>
  </si>
  <si>
    <t>490-5540-1-ND</t>
  </si>
  <si>
    <t>81-GRM21A5C2D101JW1D</t>
  </si>
  <si>
    <t>490-1666-1-ND</t>
  </si>
  <si>
    <t>732-8503-1-ND</t>
  </si>
  <si>
    <t>490-1638-1-ND</t>
  </si>
  <si>
    <t>490-1616-1-ND</t>
  </si>
  <si>
    <t>490-1433-1-ND</t>
  </si>
  <si>
    <t>490-1521-1-ND</t>
  </si>
  <si>
    <t>490-11510-1-ND</t>
  </si>
  <si>
    <t>81-GRM21R71E103MA01D</t>
  </si>
  <si>
    <t>490-1691-1-ND</t>
  </si>
  <si>
    <t>490-1435-1-ND</t>
  </si>
  <si>
    <t>490-1447-1-ND</t>
  </si>
  <si>
    <t>490-10748-1-ND</t>
  </si>
  <si>
    <t>490-1503-1-ND</t>
  </si>
  <si>
    <t>490-1485-1-ND</t>
  </si>
  <si>
    <t>81-GRM1885C1E103JA1D</t>
  </si>
  <si>
    <t>490-3291-1-ND</t>
  </si>
  <si>
    <t>445-174793-1-ND</t>
  </si>
  <si>
    <t>661-E92X451SN471MA50</t>
  </si>
  <si>
    <t>495-75427-1-ND</t>
  </si>
  <si>
    <t>345-1165-ND</t>
  </si>
  <si>
    <t>WM12411CT-ND</t>
  </si>
  <si>
    <t>A000062</t>
  </si>
  <si>
    <t>732-4978-1-ND</t>
  </si>
  <si>
    <t>732-4979-1-ND</t>
  </si>
  <si>
    <t>SMBJ15CALFCT-ND</t>
  </si>
  <si>
    <t>US1MFACT-ND</t>
  </si>
  <si>
    <t>2453765</t>
  </si>
  <si>
    <t>MMSZ12T1GOSCT-ND</t>
  </si>
  <si>
    <t>1459147</t>
  </si>
  <si>
    <t>732-4971-1-ND</t>
  </si>
  <si>
    <t>732-4966-1-ND</t>
  </si>
  <si>
    <t>NSR0340HT1GOSCT-ND</t>
  </si>
  <si>
    <t>FFSH3065AOS-ND</t>
  </si>
  <si>
    <t>SEC department / BU</t>
  </si>
  <si>
    <t>1710623</t>
  </si>
  <si>
    <t>HS107-ND</t>
  </si>
  <si>
    <t>2037181</t>
  </si>
  <si>
    <t>732-5316-ND</t>
  </si>
  <si>
    <t>WM9558-ND</t>
  </si>
  <si>
    <t>WM18463-ND</t>
  </si>
  <si>
    <t>WM10667-ND</t>
  </si>
  <si>
    <t>1641993</t>
  </si>
  <si>
    <t>1635848</t>
  </si>
  <si>
    <t>732-2989-1-ND</t>
  </si>
  <si>
    <t>495-5559-1-ND</t>
  </si>
  <si>
    <t>495-5550-1-ND</t>
  </si>
  <si>
    <t>SFH615A-3X007T-ND</t>
  </si>
  <si>
    <t>FQPF5N90-ND</t>
  </si>
  <si>
    <t>BSS138LT1GOSCT-ND</t>
  </si>
  <si>
    <t>FDPF2710T-ND</t>
  </si>
  <si>
    <t xml:space="preserve">MMBT589LT1GOSCT-ND </t>
  </si>
  <si>
    <t>TL431ACDR2GOSCT-ND</t>
  </si>
  <si>
    <t>NCS333SN2T1GOSCT-ND</t>
  </si>
  <si>
    <t>samples only</t>
  </si>
  <si>
    <t>667-ERJ-P08F8202V</t>
  </si>
  <si>
    <t>P100KHCT-ND</t>
  </si>
  <si>
    <t>P10.0KHCT-ND</t>
  </si>
  <si>
    <t>2303052</t>
  </si>
  <si>
    <t>2303166</t>
  </si>
  <si>
    <t>2303136</t>
  </si>
  <si>
    <t>2302958</t>
  </si>
  <si>
    <t>P2.20KCCT-ND</t>
  </si>
  <si>
    <t>667-ERJ-P08F8203V</t>
  </si>
  <si>
    <t>2057661</t>
  </si>
  <si>
    <t>667-ERJ-P08F47R0V</t>
  </si>
  <si>
    <t>P220CCT-ND</t>
  </si>
  <si>
    <t>P10.0KCCT-ND</t>
  </si>
  <si>
    <t>667-ERJ-P08F3301V</t>
  </si>
  <si>
    <t>1750824</t>
  </si>
  <si>
    <t>P22.0CCT-ND</t>
  </si>
  <si>
    <t>P10.0CCT-ND</t>
  </si>
  <si>
    <t>P56.0KCCT-ND</t>
  </si>
  <si>
    <t>1739201</t>
  </si>
  <si>
    <t>P330CCT-ND</t>
  </si>
  <si>
    <t>P12.7KCCT-ND</t>
  </si>
  <si>
    <t>P78.7KCCT-ND</t>
  </si>
  <si>
    <t>P1.00KCCT-ND</t>
  </si>
  <si>
    <t>P15.0KCCT-ND</t>
  </si>
  <si>
    <t>P6.80KCCT-ND</t>
  </si>
  <si>
    <t>P47.0KCCT-ND</t>
  </si>
  <si>
    <t>1892987</t>
  </si>
  <si>
    <t>P2.49KCCT-ND</t>
  </si>
  <si>
    <t>P56.0CCT-ND</t>
  </si>
  <si>
    <t>P16.2KCCT-ND</t>
  </si>
  <si>
    <t>WSLR-.0003CT-ND</t>
  </si>
  <si>
    <t>P680CCT-ND</t>
  </si>
  <si>
    <t>P18.0KCCT-ND</t>
  </si>
  <si>
    <t>P12.0CCT-ND</t>
  </si>
  <si>
    <t>2303016</t>
  </si>
  <si>
    <t>P60.4CCT-ND</t>
  </si>
  <si>
    <t>P1.20KCCT-ND</t>
  </si>
  <si>
    <t>P68.0KCCT-ND</t>
  </si>
  <si>
    <t>P120KCCT-ND</t>
  </si>
  <si>
    <t>P7.50KCCT-ND</t>
  </si>
  <si>
    <t>P91.0KHCT-ND</t>
  </si>
  <si>
    <t>P20.0KHCT-ND</t>
  </si>
  <si>
    <t>2303090</t>
  </si>
  <si>
    <t>2302996</t>
  </si>
  <si>
    <t>2302963</t>
  </si>
  <si>
    <t>732-10467-ND</t>
  </si>
  <si>
    <t>732-13056-ND</t>
  </si>
  <si>
    <t>732-10671-ND</t>
  </si>
  <si>
    <t>36-5121-ND</t>
  </si>
  <si>
    <t>36-5008-ND</t>
  </si>
  <si>
    <t>36-5005-ND</t>
  </si>
  <si>
    <t>36-5120-ND</t>
  </si>
  <si>
    <t>36-5122-ND</t>
  </si>
  <si>
    <t>36-5006-ND</t>
  </si>
  <si>
    <t>36-5007-ND</t>
  </si>
  <si>
    <t>36-5009-ND</t>
  </si>
  <si>
    <t>36-5123-ND</t>
  </si>
  <si>
    <t>36-5124-ND</t>
  </si>
  <si>
    <t>732-5630-2-ND</t>
  </si>
  <si>
    <t>MC74ACT74DR2GOSCT-ND</t>
  </si>
  <si>
    <t>MC74HC30ADG-ND</t>
  </si>
  <si>
    <t>NCP4304ADR2GOSCT-ND</t>
  </si>
  <si>
    <t>NCP1252DDR2GOSTR-ND</t>
  </si>
  <si>
    <t>NCS210RSQT2G-ND</t>
  </si>
  <si>
    <t>LM321SN3T1GOSCT-ND</t>
  </si>
  <si>
    <t>TC74A5-3.3VAT-ND</t>
  </si>
  <si>
    <t>MC74VHC1G32DTT1GOSCT-ND</t>
  </si>
  <si>
    <t>NCV7342D13R2GOSCT-ND</t>
  </si>
  <si>
    <t>AOS 3 P 2</t>
  </si>
  <si>
    <t>AOS 220</t>
  </si>
  <si>
    <t>Supplier 2</t>
  </si>
  <si>
    <t>Arrow</t>
  </si>
  <si>
    <t>Supplier Part Number 2</t>
  </si>
  <si>
    <t>81-GRM39X681K50D</t>
  </si>
  <si>
    <t>81-GRM219R71E104KA1D</t>
  </si>
  <si>
    <t>710-865080545011</t>
  </si>
  <si>
    <t>81-GRJ32DC72A475KE1L</t>
  </si>
  <si>
    <t>871-B32914A5105M</t>
  </si>
  <si>
    <t>81-GRM31A5C3A270JW1D</t>
  </si>
  <si>
    <t>81-GRM21A5C2E680JW1D</t>
  </si>
  <si>
    <t>81-GRM40X104K50L</t>
  </si>
  <si>
    <t>710-865080540004</t>
  </si>
  <si>
    <t>81-GRM2195C1H682JA01</t>
  </si>
  <si>
    <t>81-GRM40C221J50D</t>
  </si>
  <si>
    <t>81-GRM39C181J50</t>
  </si>
  <si>
    <t>81-GRM39X333K25D</t>
  </si>
  <si>
    <t>81-GRM18R71C104MA01D</t>
  </si>
  <si>
    <t>81-GRM40X105K16L</t>
  </si>
  <si>
    <t>81-GRM39C221J050</t>
  </si>
  <si>
    <t>81-GRM39C681J50</t>
  </si>
  <si>
    <t>81-GRM21BR61E106MA3L</t>
  </si>
  <si>
    <t>81-GRM188R71H332KA</t>
  </si>
  <si>
    <t>81-GRM188R71H271KA1D</t>
  </si>
  <si>
    <t>81-GRM188R71E474KA12</t>
  </si>
  <si>
    <t>810-A6P13A13J25AC</t>
  </si>
  <si>
    <t>871-B58031I9254M062</t>
  </si>
  <si>
    <t>567-180-10-12C</t>
  </si>
  <si>
    <t>538-171825-0100</t>
  </si>
  <si>
    <t>1050-1049-ND</t>
  </si>
  <si>
    <t>710-150060RS75000</t>
  </si>
  <si>
    <t>710-150060SS75000</t>
  </si>
  <si>
    <t>512-SMBJ15CA</t>
  </si>
  <si>
    <t>512-US1MFA</t>
  </si>
  <si>
    <t>863-BAS16HT1G</t>
  </si>
  <si>
    <t>863-MMSZ12T1G</t>
  </si>
  <si>
    <t>863-MURA120T3G</t>
  </si>
  <si>
    <t>710-150060GS75000</t>
  </si>
  <si>
    <t>710-150060BS75000</t>
  </si>
  <si>
    <t>863-NSR0340HT1G</t>
  </si>
  <si>
    <t>863-FFSH3065A</t>
  </si>
  <si>
    <t>532-577202B00</t>
  </si>
  <si>
    <t>SAM1053-06-ND</t>
  </si>
  <si>
    <t>710-61300311121</t>
  </si>
  <si>
    <t>2827767</t>
  </si>
  <si>
    <t>538-46007-3102</t>
  </si>
  <si>
    <t>538-44441-2002</t>
  </si>
  <si>
    <t>732-10903-1-ND</t>
  </si>
  <si>
    <t>538-43045-0427</t>
  </si>
  <si>
    <t>710-691313510002</t>
  </si>
  <si>
    <t>710-744043220</t>
  </si>
  <si>
    <t>710-7447714101</t>
  </si>
  <si>
    <t>871-B78108S1225J</t>
  </si>
  <si>
    <t>871-B78108S1105J</t>
  </si>
  <si>
    <t>782-SFH615A-3X007T</t>
  </si>
  <si>
    <t>512-FQPF5N90</t>
  </si>
  <si>
    <t>863-BSS138LT1G</t>
  </si>
  <si>
    <t>512-FDPF2710T</t>
  </si>
  <si>
    <t xml:space="preserve">863-MMBT589LT1G </t>
  </si>
  <si>
    <t>863-TL431ACDG</t>
  </si>
  <si>
    <t>863-NCS333SN2T1G</t>
  </si>
  <si>
    <t>ERJ-P08F8202V</t>
  </si>
  <si>
    <t>667-ERJ-3EKF1003V</t>
  </si>
  <si>
    <t>667-ERJ-3EKF1002V</t>
  </si>
  <si>
    <t>667-ERJ-3EKF82R0V</t>
  </si>
  <si>
    <t>667-ERJ-3EKF2201V</t>
  </si>
  <si>
    <t>667-ERJ-3EKF8200V</t>
  </si>
  <si>
    <t>667-ERJ-3EKF10R0V</t>
  </si>
  <si>
    <t>667-ERJ-6ENF2201V</t>
  </si>
  <si>
    <t>ERJ-P08F8203V</t>
  </si>
  <si>
    <t>667-ERJ-6GEY0R00V</t>
  </si>
  <si>
    <t>667-ERJ-6ENF2200V</t>
  </si>
  <si>
    <t>667-ERJ-6ENF1002V</t>
  </si>
  <si>
    <t>1750843</t>
  </si>
  <si>
    <t>667-ERJ-P08F1000V</t>
  </si>
  <si>
    <t>667-ERJ-6ENF22R0V</t>
  </si>
  <si>
    <t>667-ERJ-6ENF10R0V</t>
  </si>
  <si>
    <t>667-ERJ-6ENF5602V</t>
  </si>
  <si>
    <t>CRCW08058R20JNEAIF-ND</t>
  </si>
  <si>
    <t>667-ERJ-6ENF3300V</t>
  </si>
  <si>
    <t>667-ERJ-6ENF1272V</t>
  </si>
  <si>
    <t>667-ERJ-6ENF7872V</t>
  </si>
  <si>
    <t>667-ERJ-6ENF1001V</t>
  </si>
  <si>
    <t>667-ERJ-6ENF1502V</t>
  </si>
  <si>
    <t>667-ERJ-6ENF6801V</t>
  </si>
  <si>
    <t>667-ERJ-6ENF4702V</t>
  </si>
  <si>
    <t>667-ERJ-8BQF1R3V</t>
  </si>
  <si>
    <t>667-ERJ-6ENF2491V</t>
  </si>
  <si>
    <t>667-ERJ-6ENF56R0V</t>
  </si>
  <si>
    <t>667-ERJ-6ENF1622V</t>
  </si>
  <si>
    <t>71-WSL4026L3000FEB</t>
  </si>
  <si>
    <t>667-ERJ-6ENF6800V</t>
  </si>
  <si>
    <t>667-ERJ-6ENF1802V</t>
  </si>
  <si>
    <t>667-ERJ-6ENF12R0V</t>
  </si>
  <si>
    <t>667-ERJ-3EKF33R0V</t>
  </si>
  <si>
    <t>667-ERJ-6ENF60R4V</t>
  </si>
  <si>
    <t>667-ERJ-6ENF1201V</t>
  </si>
  <si>
    <t>667-ERJ-6ENF6802V</t>
  </si>
  <si>
    <t>667-ERJ-6ENF1203V</t>
  </si>
  <si>
    <t>667-ERJ-6ENF7501V</t>
  </si>
  <si>
    <t>667-ERJ-3EKF9102V</t>
  </si>
  <si>
    <t>667-ERJ-3EKF2002V</t>
  </si>
  <si>
    <t>667-ERJ-3EKF2200V</t>
  </si>
  <si>
    <t>667-ERJ-3EKF22R0V</t>
  </si>
  <si>
    <t>667-ERJ-3EKF11R0V</t>
  </si>
  <si>
    <t>534-5121</t>
  </si>
  <si>
    <t>534-5008</t>
  </si>
  <si>
    <t>534-5005</t>
  </si>
  <si>
    <t>534-5120</t>
  </si>
  <si>
    <t>534-5122</t>
  </si>
  <si>
    <t>534-5006</t>
  </si>
  <si>
    <t>534-5007</t>
  </si>
  <si>
    <t>534-5009</t>
  </si>
  <si>
    <t>534-5123</t>
  </si>
  <si>
    <t>534-5124</t>
  </si>
  <si>
    <t>710-760301302</t>
  </si>
  <si>
    <t>863-MC74ACT74DR2G</t>
  </si>
  <si>
    <t>863-MC74HC30ADG</t>
  </si>
  <si>
    <t>863-NCP4304ADR2G</t>
  </si>
  <si>
    <t>863-NCP1252DDR2G</t>
  </si>
  <si>
    <t>863-NCS210RSQT2G</t>
  </si>
  <si>
    <t>863-LM321SN3T1G</t>
  </si>
  <si>
    <t>579-TC74A5-3.3VAT</t>
  </si>
  <si>
    <t>863-MC74VHC1G32DTT1G</t>
  </si>
  <si>
    <t>863-NCV7342D13R2G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</si>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</sst>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m\ yyyy"/>
    <numFmt numFmtId="165" formatCode="#\ ##0."/>
  </numFmts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1"/>
      <color indexed="10"/>
      <name val="Calibri"/>
      <family val="2"/>
      <scheme val="minor"/>
    </font>
    <font>
      <b/>
      <sz val="20"/>
      <color indexed="1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10"/>
      <name val="Calibri"/>
      <family val="2"/>
      <scheme val="minor"/>
    </font>
    <font>
      <sz val="7"/>
      <color indexed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2" borderId="1" xfId="0" applyFont="1" applyFill="1" applyBorder="1" applyAlignment="1"/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/>
    <xf numFmtId="0" fontId="4" fillId="2" borderId="2" xfId="0" applyFont="1" applyFill="1" applyBorder="1" applyAlignment="1"/>
    <xf numFmtId="0" fontId="6" fillId="2" borderId="0" xfId="0" applyFont="1" applyFill="1" applyBorder="1" applyAlignment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0" fillId="0" borderId="0" xfId="0" applyBorder="1" applyAlignment="1">
      <alignment vertical="top"/>
    </xf>
    <xf numFmtId="0" fontId="3" fillId="0" borderId="3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10" fillId="0" borderId="4" xfId="0" applyNumberFormat="1" applyFont="1" applyFill="1" applyBorder="1" applyAlignment="1">
      <alignment vertical="top"/>
    </xf>
    <xf numFmtId="0" fontId="0" fillId="0" borderId="5" xfId="0" applyBorder="1" applyAlignment="1">
      <alignment horizontal="right" vertical="top"/>
    </xf>
    <xf numFmtId="0" fontId="11" fillId="0" borderId="4" xfId="0" applyNumberFormat="1" applyFont="1" applyFill="1" applyBorder="1" applyAlignment="1">
      <alignment horizontal="right" vertical="top"/>
    </xf>
    <xf numFmtId="0" fontId="0" fillId="0" borderId="1" xfId="0" applyBorder="1" applyAlignment="1">
      <alignment vertical="top"/>
    </xf>
    <xf numFmtId="0" fontId="4" fillId="2" borderId="6" xfId="0" applyFont="1" applyFill="1" applyBorder="1" applyAlignment="1"/>
    <xf numFmtId="0" fontId="13" fillId="2" borderId="0" xfId="0" applyFont="1" applyFill="1" applyBorder="1" applyAlignment="1"/>
    <xf numFmtId="0" fontId="13" fillId="2" borderId="2" xfId="0" applyFont="1" applyFill="1" applyBorder="1" applyAlignment="1"/>
    <xf numFmtId="164" fontId="13" fillId="2" borderId="0" xfId="0" applyNumberFormat="1" applyFont="1" applyFill="1" applyBorder="1" applyAlignment="1">
      <alignment horizontal="center" vertical="center"/>
    </xf>
    <xf numFmtId="20" fontId="13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1" fontId="13" fillId="2" borderId="2" xfId="0" applyNumberFormat="1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right" vertical="center" wrapText="1" indent="1"/>
    </xf>
    <xf numFmtId="49" fontId="15" fillId="0" borderId="12" xfId="0" applyNumberFormat="1" applyFont="1" applyFill="1" applyBorder="1" applyAlignment="1">
      <alignment horizontal="left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right" vertical="center" wrapText="1" indent="2"/>
    </xf>
    <xf numFmtId="165" fontId="15" fillId="4" borderId="11" xfId="0" applyNumberFormat="1" applyFont="1" applyFill="1" applyBorder="1" applyAlignment="1">
      <alignment horizontal="right" vertical="center" wrapText="1" indent="1"/>
    </xf>
    <xf numFmtId="49" fontId="15" fillId="4" borderId="12" xfId="0" applyNumberFormat="1" applyFont="1" applyFill="1" applyBorder="1" applyAlignment="1">
      <alignment horizontal="left" vertical="center" wrapText="1"/>
    </xf>
    <xf numFmtId="49" fontId="15" fillId="4" borderId="12" xfId="0" applyNumberFormat="1" applyFont="1" applyFill="1" applyBorder="1" applyAlignment="1">
      <alignment horizontal="center" vertical="center" wrapText="1"/>
    </xf>
    <xf numFmtId="1" fontId="15" fillId="4" borderId="10" xfId="0" applyNumberFormat="1" applyFont="1" applyFill="1" applyBorder="1" applyAlignment="1">
      <alignment horizontal="right" vertical="center" wrapText="1" indent="2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4" borderId="1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96051</xdr:colOff>
      <xdr:row>1</xdr:row>
      <xdr:rowOff>201385</xdr:rowOff>
    </xdr:from>
    <xdr:ext cx="637727" cy="637727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8108" y="326571"/>
          <a:ext cx="637727" cy="637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11"/>
  <sheetViews>
    <sheetView showGridLines="0" tabSelected="1" zoomScale="70" zoomScaleNormal="70" zoomScaleSheetLayoutView="115" zoomScalePageLayoutView="70" workbookViewId="0">
      <selection activeCell="R3" sqref="R3"/>
    </sheetView>
  </sheetViews>
  <sheetFormatPr defaultRowHeight="12.75" x14ac:dyDescent="0.2"/>
  <cols>
    <col min="1" max="1" width="1.28515625" style="1" customWidth="1"/>
    <col min="2" max="2" width="7.28515625" style="1" customWidth="1"/>
    <col min="3" max="3" width="28.7109375" style="4" customWidth="1"/>
    <col min="4" max="4" width="17.7109375" style="4" customWidth="1"/>
    <col min="5" max="5" width="61.42578125" style="4" customWidth="1"/>
    <col min="6" max="7" width="31.7109375" style="4" customWidth="1"/>
    <col min="8" max="8" width="28.85546875" style="4" customWidth="1"/>
    <col min="9" max="9" width="25.28515625" style="4" customWidth="1"/>
    <col min="10" max="10" width="18" style="1" customWidth="1"/>
    <col min="11" max="11" width="29.28515625" style="1" customWidth="1"/>
    <col min="12" max="12" width="18" style="1" customWidth="1"/>
    <col min="13" max="13" width="28.85546875" style="1" customWidth="1"/>
    <col min="14" max="14" width="13.28515625" style="1" customWidth="1"/>
    <col min="15" max="15" width="10" style="1" customWidth="1"/>
    <col min="16" max="16384" width="9.140625" style="1"/>
  </cols>
  <sheetData>
    <row r="1" spans="1:15" ht="9.75" customHeight="1" thickBot="1" x14ac:dyDescent="0.25">
      <c r="A1" s="1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4"/>
    </row>
    <row r="2" spans="1:15" ht="37.5" customHeight="1" x14ac:dyDescent="0.2">
      <c r="A2" s="13"/>
      <c r="B2" s="16"/>
      <c r="C2" s="18" t="s">
        <v>1</v>
      </c>
      <c r="D2" s="18" t="s">
        <v>8</v>
      </c>
      <c r="E2" s="16"/>
      <c r="F2" s="16"/>
      <c r="G2" s="16"/>
      <c r="H2" s="16"/>
      <c r="I2" s="16"/>
      <c r="K2" s="19"/>
      <c r="L2" s="21"/>
      <c r="M2" s="45" t="s">
        <v>6</v>
      </c>
      <c r="N2" s="20"/>
    </row>
    <row r="3" spans="1:15" ht="23.25" customHeight="1" x14ac:dyDescent="0.2">
      <c r="A3" s="13"/>
      <c r="B3" s="5"/>
      <c r="C3" s="17" t="s">
        <v>0</v>
      </c>
      <c r="D3" s="46" t="s">
        <v>8</v>
      </c>
      <c r="E3" s="46"/>
      <c r="F3" s="46"/>
      <c r="G3" s="46"/>
      <c r="H3" s="46"/>
      <c r="I3" s="46"/>
      <c r="J3" s="46"/>
      <c r="K3" s="5"/>
      <c r="L3" s="5"/>
      <c r="M3" s="5"/>
      <c r="N3" s="7"/>
    </row>
    <row r="4" spans="1:15" ht="14.25" customHeight="1" x14ac:dyDescent="0.2">
      <c r="A4" s="13"/>
      <c r="B4" s="5"/>
      <c r="C4" s="17" t="s">
        <v>1</v>
      </c>
      <c r="D4" s="46" t="s">
        <v>8</v>
      </c>
      <c r="E4" s="46"/>
      <c r="F4" s="46"/>
      <c r="G4" s="46"/>
      <c r="H4" s="46"/>
      <c r="I4" s="46"/>
      <c r="J4" s="46"/>
      <c r="K4" s="6"/>
      <c r="L4" s="6"/>
      <c r="M4" s="6"/>
      <c r="N4" s="7"/>
    </row>
    <row r="5" spans="1:15" ht="21" customHeight="1" x14ac:dyDescent="0.2">
      <c r="A5" s="13"/>
      <c r="B5" s="5"/>
      <c r="C5" s="17" t="s">
        <v>2</v>
      </c>
      <c r="D5" s="46" t="s">
        <v>9</v>
      </c>
      <c r="E5" s="46"/>
      <c r="F5" s="46"/>
      <c r="G5" s="46"/>
      <c r="H5" s="46"/>
      <c r="I5" s="46"/>
      <c r="J5" s="46"/>
      <c r="K5" s="6"/>
      <c r="L5" s="6"/>
      <c r="M5" s="47" t="s">
        <v>7</v>
      </c>
      <c r="N5" s="48"/>
    </row>
    <row r="6" spans="1:15" x14ac:dyDescent="0.2">
      <c r="A6" s="13"/>
      <c r="B6" s="23"/>
      <c r="C6" s="10"/>
      <c r="D6" s="10"/>
      <c r="E6" s="8"/>
      <c r="F6" s="8"/>
      <c r="G6" s="8"/>
      <c r="H6" s="8"/>
      <c r="I6" s="8"/>
      <c r="J6" s="9"/>
      <c r="K6" s="9"/>
      <c r="L6" s="9"/>
      <c r="M6" s="49"/>
      <c r="N6" s="50"/>
    </row>
    <row r="7" spans="1:15" ht="15.75" customHeight="1" x14ac:dyDescent="0.25">
      <c r="A7" s="13"/>
      <c r="B7" s="11"/>
      <c r="C7" s="24" t="s">
        <v>4</v>
      </c>
      <c r="D7" s="26" t="s">
        <v>10</v>
      </c>
      <c r="E7" s="27">
        <v>0.36041666666666666</v>
      </c>
      <c r="F7" s="27"/>
      <c r="G7" s="27"/>
      <c r="H7" s="27"/>
      <c r="I7" s="27"/>
      <c r="J7" s="11"/>
      <c r="K7" s="11"/>
      <c r="L7" s="11"/>
      <c r="M7" s="11"/>
      <c r="N7" s="22"/>
    </row>
    <row r="8" spans="1:15" ht="15.75" customHeight="1" x14ac:dyDescent="0.25">
      <c r="A8" s="13"/>
      <c r="B8" s="9"/>
      <c r="C8" s="25" t="s">
        <v>3</v>
      </c>
      <c r="D8" s="31">
        <f ca="1">TODAY()</f>
        <v>43594</v>
      </c>
      <c r="E8" s="30">
        <f ca="1">NOW()</f>
        <v>43594.361096990739</v>
      </c>
      <c r="F8" s="27"/>
      <c r="G8" s="27"/>
      <c r="H8" s="27"/>
      <c r="I8" s="27"/>
      <c r="J8" s="11"/>
      <c r="K8" s="11"/>
      <c r="L8" s="11"/>
      <c r="M8" s="11"/>
      <c r="N8" s="7"/>
    </row>
    <row r="9" spans="1:15" s="2" customFormat="1" ht="36.75" customHeight="1" x14ac:dyDescent="0.2">
      <c r="A9" s="13"/>
      <c r="B9" s="32" t="s">
        <v>5</v>
      </c>
      <c r="C9" s="33" t="s">
        <v>11</v>
      </c>
      <c r="D9" s="33" t="s">
        <v>169</v>
      </c>
      <c r="E9" s="33" t="s">
        <v>311</v>
      </c>
      <c r="F9" s="33" t="s">
        <v>466</v>
      </c>
      <c r="G9" s="33" t="s">
        <v>608</v>
      </c>
      <c r="H9" s="33" t="s">
        <v>620</v>
      </c>
      <c r="I9" s="33" t="s">
        <v>637</v>
      </c>
      <c r="J9" s="33" t="s">
        <v>638</v>
      </c>
      <c r="K9" s="33" t="s">
        <v>644</v>
      </c>
      <c r="L9" s="33" t="s">
        <v>777</v>
      </c>
      <c r="M9" s="33" t="s">
        <v>779</v>
      </c>
      <c r="N9" s="34" t="s">
        <v>901</v>
      </c>
    </row>
    <row r="10" spans="1:15" s="3" customFormat="1" x14ac:dyDescent="0.2">
      <c r="A10" s="13"/>
      <c r="B10" s="35">
        <f>ROW(B10) - ROW($B$9)</f>
        <v>1</v>
      </c>
      <c r="C10" s="36" t="s">
        <v>12</v>
      </c>
      <c r="D10" s="37" t="s">
        <v>170</v>
      </c>
      <c r="E10" s="36" t="s">
        <v>312</v>
      </c>
      <c r="F10" s="43" t="s">
        <v>467</v>
      </c>
      <c r="G10" s="37" t="s">
        <v>609</v>
      </c>
      <c r="H10" s="37" t="s">
        <v>621</v>
      </c>
      <c r="I10" s="37" t="s">
        <v>467</v>
      </c>
      <c r="J10" s="37" t="s">
        <v>639</v>
      </c>
      <c r="K10" s="37" t="s">
        <v>645</v>
      </c>
      <c r="L10" s="37" t="s">
        <v>640</v>
      </c>
      <c r="M10" s="37" t="s">
        <v>780</v>
      </c>
      <c r="N10" s="38">
        <v>8</v>
      </c>
    </row>
    <row r="11" spans="1:15" s="3" customFormat="1" x14ac:dyDescent="0.2">
      <c r="A11" s="13"/>
      <c r="B11" s="39">
        <f>ROW(B11) - ROW($B$9)</f>
        <v>2</v>
      </c>
      <c r="C11" s="40" t="s">
        <v>13</v>
      </c>
      <c r="D11" s="41" t="s">
        <v>171</v>
      </c>
      <c r="E11" s="40" t="s">
        <v>313</v>
      </c>
      <c r="F11" s="44" t="s">
        <v>468</v>
      </c>
      <c r="G11" s="41" t="s">
        <v>609</v>
      </c>
      <c r="H11" s="41" t="s">
        <v>621</v>
      </c>
      <c r="I11" s="41" t="s">
        <v>468</v>
      </c>
      <c r="J11" s="41" t="s">
        <v>639</v>
      </c>
      <c r="K11" s="41" t="s">
        <v>646</v>
      </c>
      <c r="L11" s="41" t="s">
        <v>640</v>
      </c>
      <c r="M11" s="41" t="s">
        <v>781</v>
      </c>
      <c r="N11" s="42">
        <v>6</v>
      </c>
    </row>
    <row r="12" spans="1:15" s="3" customFormat="1" ht="25.5" x14ac:dyDescent="0.2">
      <c r="A12" s="13"/>
      <c r="B12" s="35">
        <f>ROW(B12) - ROW($B$9)</f>
        <v>3</v>
      </c>
      <c r="C12" s="36" t="s">
        <v>14</v>
      </c>
      <c r="D12" s="37" t="s">
        <v>172</v>
      </c>
      <c r="E12" s="36" t="s">
        <v>314</v>
      </c>
      <c r="F12" s="43" t="s">
        <v>469</v>
      </c>
      <c r="G12" s="37" t="s">
        <v>609</v>
      </c>
      <c r="H12" s="37" t="s">
        <v>622</v>
      </c>
      <c r="I12" s="37" t="s">
        <v>469</v>
      </c>
      <c r="J12" s="37" t="s">
        <v>626</v>
      </c>
      <c r="K12" s="37" t="s">
        <v>469</v>
      </c>
      <c r="L12" s="37" t="s">
        <v>433</v>
      </c>
      <c r="M12" s="37" t="s">
        <v>433</v>
      </c>
      <c r="N12" s="38">
        <v>8</v>
      </c>
    </row>
    <row r="13" spans="1:15" s="3" customFormat="1" x14ac:dyDescent="0.2">
      <c r="A13" s="13"/>
      <c r="B13" s="39">
        <f>ROW(B13) - ROW($B$9)</f>
        <v>4</v>
      </c>
      <c r="C13" s="40" t="s">
        <v>15</v>
      </c>
      <c r="D13" s="41" t="s">
        <v>173</v>
      </c>
      <c r="E13" s="40" t="s">
        <v>315</v>
      </c>
      <c r="F13" s="44" t="s">
        <v>470</v>
      </c>
      <c r="G13" s="41" t="s">
        <v>609</v>
      </c>
      <c r="H13" s="41" t="s">
        <v>622</v>
      </c>
      <c r="I13" s="41" t="s">
        <v>470</v>
      </c>
      <c r="J13" s="41" t="s">
        <v>639</v>
      </c>
      <c r="K13" s="41" t="s">
        <v>647</v>
      </c>
      <c r="L13" s="41" t="s">
        <v>640</v>
      </c>
      <c r="M13" s="41" t="s">
        <v>782</v>
      </c>
      <c r="N13" s="42">
        <v>5</v>
      </c>
    </row>
    <row r="14" spans="1:15" s="3" customFormat="1" x14ac:dyDescent="0.2">
      <c r="A14" s="13"/>
      <c r="B14" s="35">
        <f>ROW(B14) - ROW($B$9)</f>
        <v>5</v>
      </c>
      <c r="C14" s="36" t="s">
        <v>16</v>
      </c>
      <c r="D14" s="37" t="s">
        <v>174</v>
      </c>
      <c r="E14" s="36" t="s">
        <v>316</v>
      </c>
      <c r="F14" s="43" t="s">
        <v>471</v>
      </c>
      <c r="G14" s="37" t="s">
        <v>609</v>
      </c>
      <c r="H14" s="37" t="s">
        <v>621</v>
      </c>
      <c r="I14" s="37" t="s">
        <v>471</v>
      </c>
      <c r="J14" s="37" t="s">
        <v>639</v>
      </c>
      <c r="K14" s="37" t="s">
        <v>648</v>
      </c>
      <c r="L14" s="37" t="s">
        <v>640</v>
      </c>
      <c r="M14" s="37" t="s">
        <v>783</v>
      </c>
      <c r="N14" s="38">
        <v>4</v>
      </c>
    </row>
    <row r="15" spans="1:15" s="3" customFormat="1" x14ac:dyDescent="0.2">
      <c r="A15" s="13"/>
      <c r="B15" s="39">
        <f>ROW(B15) - ROW($B$9)</f>
        <v>6</v>
      </c>
      <c r="C15" s="40" t="s">
        <v>17</v>
      </c>
      <c r="D15" s="41" t="s">
        <v>175</v>
      </c>
      <c r="E15" s="40" t="s">
        <v>317</v>
      </c>
      <c r="F15" s="44" t="s">
        <v>472</v>
      </c>
      <c r="G15" s="41" t="s">
        <v>609</v>
      </c>
      <c r="H15" s="41" t="s">
        <v>622</v>
      </c>
      <c r="I15" s="41" t="s">
        <v>472</v>
      </c>
      <c r="J15" s="41" t="s">
        <v>622</v>
      </c>
      <c r="K15" s="41" t="s">
        <v>472</v>
      </c>
      <c r="L15" s="41" t="s">
        <v>433</v>
      </c>
      <c r="M15" s="41" t="s">
        <v>433</v>
      </c>
      <c r="N15" s="42">
        <v>2</v>
      </c>
    </row>
    <row r="16" spans="1:15" s="3" customFormat="1" x14ac:dyDescent="0.2">
      <c r="A16" s="13"/>
      <c r="B16" s="35">
        <f>ROW(B16) - ROW($B$9)</f>
        <v>7</v>
      </c>
      <c r="C16" s="36" t="s">
        <v>18</v>
      </c>
      <c r="D16" s="37" t="s">
        <v>176</v>
      </c>
      <c r="E16" s="36" t="s">
        <v>318</v>
      </c>
      <c r="F16" s="43" t="s">
        <v>473</v>
      </c>
      <c r="G16" s="37" t="s">
        <v>609</v>
      </c>
      <c r="H16" s="37" t="s">
        <v>623</v>
      </c>
      <c r="I16" s="37" t="s">
        <v>473</v>
      </c>
      <c r="J16" s="37" t="s">
        <v>639</v>
      </c>
      <c r="K16" s="37" t="s">
        <v>649</v>
      </c>
      <c r="L16" s="37" t="s">
        <v>640</v>
      </c>
      <c r="M16" s="37" t="s">
        <v>784</v>
      </c>
      <c r="N16" s="38">
        <v>1</v>
      </c>
    </row>
    <row r="17" spans="1:14" s="3" customFormat="1" x14ac:dyDescent="0.2">
      <c r="A17" s="13"/>
      <c r="B17" s="39">
        <f>ROW(B17) - ROW($B$9)</f>
        <v>8</v>
      </c>
      <c r="C17" s="40" t="s">
        <v>19</v>
      </c>
      <c r="D17" s="41" t="s">
        <v>177</v>
      </c>
      <c r="E17" s="40" t="s">
        <v>319</v>
      </c>
      <c r="F17" s="44" t="s">
        <v>474</v>
      </c>
      <c r="G17" s="41" t="s">
        <v>609</v>
      </c>
      <c r="H17" s="41" t="s">
        <v>621</v>
      </c>
      <c r="I17" s="41" t="s">
        <v>474</v>
      </c>
      <c r="J17" s="41" t="s">
        <v>639</v>
      </c>
      <c r="K17" s="41" t="s">
        <v>650</v>
      </c>
      <c r="L17" s="41" t="s">
        <v>640</v>
      </c>
      <c r="M17" s="41" t="s">
        <v>785</v>
      </c>
      <c r="N17" s="42">
        <v>1</v>
      </c>
    </row>
    <row r="18" spans="1:14" s="3" customFormat="1" x14ac:dyDescent="0.2">
      <c r="A18" s="13"/>
      <c r="B18" s="35">
        <f>ROW(B18) - ROW($B$9)</f>
        <v>9</v>
      </c>
      <c r="C18" s="36" t="s">
        <v>20</v>
      </c>
      <c r="D18" s="37" t="s">
        <v>178</v>
      </c>
      <c r="E18" s="36" t="s">
        <v>320</v>
      </c>
      <c r="F18" s="43" t="s">
        <v>475</v>
      </c>
      <c r="G18" s="37" t="s">
        <v>609</v>
      </c>
      <c r="H18" s="37" t="s">
        <v>622</v>
      </c>
      <c r="I18" s="37" t="s">
        <v>475</v>
      </c>
      <c r="J18" s="37" t="s">
        <v>622</v>
      </c>
      <c r="K18" s="37" t="s">
        <v>475</v>
      </c>
      <c r="L18" s="37" t="s">
        <v>433</v>
      </c>
      <c r="M18" s="37" t="s">
        <v>433</v>
      </c>
      <c r="N18" s="38">
        <v>3</v>
      </c>
    </row>
    <row r="19" spans="1:14" s="3" customFormat="1" x14ac:dyDescent="0.2">
      <c r="A19" s="13"/>
      <c r="B19" s="39">
        <f>ROW(B19) - ROW($B$9)</f>
        <v>10</v>
      </c>
      <c r="C19" s="40" t="s">
        <v>21</v>
      </c>
      <c r="D19" s="41" t="s">
        <v>179</v>
      </c>
      <c r="E19" s="40" t="s">
        <v>321</v>
      </c>
      <c r="F19" s="44" t="s">
        <v>476</v>
      </c>
      <c r="G19" s="41" t="s">
        <v>609</v>
      </c>
      <c r="H19" s="41" t="s">
        <v>621</v>
      </c>
      <c r="I19" s="41" t="s">
        <v>476</v>
      </c>
      <c r="J19" s="41" t="s">
        <v>639</v>
      </c>
      <c r="K19" s="41" t="s">
        <v>651</v>
      </c>
      <c r="L19" s="41" t="s">
        <v>640</v>
      </c>
      <c r="M19" s="41" t="s">
        <v>786</v>
      </c>
      <c r="N19" s="42">
        <v>1</v>
      </c>
    </row>
    <row r="20" spans="1:14" s="3" customFormat="1" x14ac:dyDescent="0.2">
      <c r="A20" s="13"/>
      <c r="B20" s="35">
        <f>ROW(B20) - ROW($B$9)</f>
        <v>11</v>
      </c>
      <c r="C20" s="36" t="s">
        <v>22</v>
      </c>
      <c r="D20" s="37" t="s">
        <v>180</v>
      </c>
      <c r="E20" s="36" t="s">
        <v>322</v>
      </c>
      <c r="F20" s="43" t="s">
        <v>477</v>
      </c>
      <c r="G20" s="37" t="s">
        <v>609</v>
      </c>
      <c r="H20" s="37" t="s">
        <v>621</v>
      </c>
      <c r="I20" s="37" t="s">
        <v>477</v>
      </c>
      <c r="J20" s="37" t="s">
        <v>640</v>
      </c>
      <c r="K20" s="37" t="s">
        <v>652</v>
      </c>
      <c r="L20" s="37" t="s">
        <v>621</v>
      </c>
      <c r="M20" s="37" t="s">
        <v>477</v>
      </c>
      <c r="N20" s="38">
        <v>1</v>
      </c>
    </row>
    <row r="21" spans="1:14" s="3" customFormat="1" x14ac:dyDescent="0.2">
      <c r="A21" s="13"/>
      <c r="B21" s="39">
        <f>ROW(B21) - ROW($B$9)</f>
        <v>12</v>
      </c>
      <c r="C21" s="40" t="s">
        <v>23</v>
      </c>
      <c r="D21" s="41" t="s">
        <v>171</v>
      </c>
      <c r="E21" s="40" t="s">
        <v>323</v>
      </c>
      <c r="F21" s="44" t="s">
        <v>478</v>
      </c>
      <c r="G21" s="41" t="s">
        <v>609</v>
      </c>
      <c r="H21" s="41" t="s">
        <v>621</v>
      </c>
      <c r="I21" s="41" t="s">
        <v>478</v>
      </c>
      <c r="J21" s="41" t="s">
        <v>639</v>
      </c>
      <c r="K21" s="41" t="s">
        <v>653</v>
      </c>
      <c r="L21" s="41" t="s">
        <v>640</v>
      </c>
      <c r="M21" s="41" t="s">
        <v>787</v>
      </c>
      <c r="N21" s="42">
        <v>1</v>
      </c>
    </row>
    <row r="22" spans="1:14" s="3" customFormat="1" x14ac:dyDescent="0.2">
      <c r="A22" s="13"/>
      <c r="B22" s="35">
        <f>ROW(B22) - ROW($B$9)</f>
        <v>13</v>
      </c>
      <c r="C22" s="36" t="s">
        <v>24</v>
      </c>
      <c r="D22" s="37" t="s">
        <v>181</v>
      </c>
      <c r="E22" s="36" t="s">
        <v>324</v>
      </c>
      <c r="F22" s="43" t="s">
        <v>479</v>
      </c>
      <c r="G22" s="37" t="s">
        <v>609</v>
      </c>
      <c r="H22" s="37" t="s">
        <v>622</v>
      </c>
      <c r="I22" s="37" t="s">
        <v>479</v>
      </c>
      <c r="J22" s="37" t="s">
        <v>639</v>
      </c>
      <c r="K22" s="37" t="s">
        <v>654</v>
      </c>
      <c r="L22" s="37" t="s">
        <v>640</v>
      </c>
      <c r="M22" s="37" t="s">
        <v>788</v>
      </c>
      <c r="N22" s="38">
        <v>2</v>
      </c>
    </row>
    <row r="23" spans="1:14" s="3" customFormat="1" x14ac:dyDescent="0.2">
      <c r="A23" s="13"/>
      <c r="B23" s="39">
        <f>ROW(B23) - ROW($B$9)</f>
        <v>14</v>
      </c>
      <c r="C23" s="40" t="s">
        <v>25</v>
      </c>
      <c r="D23" s="41" t="s">
        <v>182</v>
      </c>
      <c r="E23" s="40" t="s">
        <v>325</v>
      </c>
      <c r="F23" s="44" t="s">
        <v>480</v>
      </c>
      <c r="G23" s="41" t="s">
        <v>609</v>
      </c>
      <c r="H23" s="41" t="s">
        <v>621</v>
      </c>
      <c r="I23" s="41" t="s">
        <v>480</v>
      </c>
      <c r="J23" s="41" t="s">
        <v>639</v>
      </c>
      <c r="K23" s="41" t="s">
        <v>655</v>
      </c>
      <c r="L23" s="41" t="s">
        <v>640</v>
      </c>
      <c r="M23" s="41" t="s">
        <v>789</v>
      </c>
      <c r="N23" s="42">
        <v>1</v>
      </c>
    </row>
    <row r="24" spans="1:14" s="3" customFormat="1" x14ac:dyDescent="0.2">
      <c r="A24" s="13"/>
      <c r="B24" s="35">
        <f>ROW(B24) - ROW($B$9)</f>
        <v>15</v>
      </c>
      <c r="C24" s="36" t="s">
        <v>26</v>
      </c>
      <c r="D24" s="37" t="s">
        <v>183</v>
      </c>
      <c r="E24" s="36" t="s">
        <v>326</v>
      </c>
      <c r="F24" s="43" t="s">
        <v>481</v>
      </c>
      <c r="G24" s="37" t="s">
        <v>609</v>
      </c>
      <c r="H24" s="37" t="s">
        <v>621</v>
      </c>
      <c r="I24" s="37" t="s">
        <v>481</v>
      </c>
      <c r="J24" s="37" t="s">
        <v>639</v>
      </c>
      <c r="K24" s="37" t="s">
        <v>656</v>
      </c>
      <c r="L24" s="37" t="s">
        <v>640</v>
      </c>
      <c r="M24" s="37" t="s">
        <v>790</v>
      </c>
      <c r="N24" s="38">
        <v>1</v>
      </c>
    </row>
    <row r="25" spans="1:14" s="3" customFormat="1" x14ac:dyDescent="0.2">
      <c r="A25" s="13"/>
      <c r="B25" s="39">
        <f>ROW(B25) - ROW($B$9)</f>
        <v>16</v>
      </c>
      <c r="C25" s="40" t="s">
        <v>27</v>
      </c>
      <c r="D25" s="41" t="s">
        <v>184</v>
      </c>
      <c r="E25" s="40" t="s">
        <v>327</v>
      </c>
      <c r="F25" s="44" t="s">
        <v>482</v>
      </c>
      <c r="G25" s="41" t="s">
        <v>609</v>
      </c>
      <c r="H25" s="41" t="s">
        <v>621</v>
      </c>
      <c r="I25" s="41" t="s">
        <v>482</v>
      </c>
      <c r="J25" s="41" t="s">
        <v>639</v>
      </c>
      <c r="K25" s="41" t="s">
        <v>657</v>
      </c>
      <c r="L25" s="41" t="s">
        <v>640</v>
      </c>
      <c r="M25" s="41" t="s">
        <v>791</v>
      </c>
      <c r="N25" s="42">
        <v>1</v>
      </c>
    </row>
    <row r="26" spans="1:14" s="3" customFormat="1" x14ac:dyDescent="0.2">
      <c r="A26" s="13"/>
      <c r="B26" s="35">
        <f>ROW(B26) - ROW($B$9)</f>
        <v>17</v>
      </c>
      <c r="C26" s="36" t="s">
        <v>28</v>
      </c>
      <c r="D26" s="37" t="s">
        <v>185</v>
      </c>
      <c r="E26" s="36" t="s">
        <v>328</v>
      </c>
      <c r="F26" s="43" t="s">
        <v>483</v>
      </c>
      <c r="G26" s="37" t="s">
        <v>609</v>
      </c>
      <c r="H26" s="37" t="s">
        <v>621</v>
      </c>
      <c r="I26" s="37" t="s">
        <v>483</v>
      </c>
      <c r="J26" s="37" t="s">
        <v>639</v>
      </c>
      <c r="K26" s="37" t="s">
        <v>658</v>
      </c>
      <c r="L26" s="37" t="s">
        <v>640</v>
      </c>
      <c r="M26" s="37" t="s">
        <v>792</v>
      </c>
      <c r="N26" s="38">
        <v>1</v>
      </c>
    </row>
    <row r="27" spans="1:14" s="3" customFormat="1" x14ac:dyDescent="0.2">
      <c r="A27" s="13"/>
      <c r="B27" s="39">
        <f>ROW(B27) - ROW($B$9)</f>
        <v>18</v>
      </c>
      <c r="C27" s="40" t="s">
        <v>29</v>
      </c>
      <c r="D27" s="41" t="s">
        <v>171</v>
      </c>
      <c r="E27" s="40" t="s">
        <v>329</v>
      </c>
      <c r="F27" s="44" t="s">
        <v>484</v>
      </c>
      <c r="G27" s="41" t="s">
        <v>609</v>
      </c>
      <c r="H27" s="41" t="s">
        <v>621</v>
      </c>
      <c r="I27" s="41" t="s">
        <v>484</v>
      </c>
      <c r="J27" s="41" t="s">
        <v>639</v>
      </c>
      <c r="K27" s="41" t="s">
        <v>659</v>
      </c>
      <c r="L27" s="41" t="s">
        <v>640</v>
      </c>
      <c r="M27" s="41" t="s">
        <v>793</v>
      </c>
      <c r="N27" s="42">
        <v>4</v>
      </c>
    </row>
    <row r="28" spans="1:14" s="3" customFormat="1" x14ac:dyDescent="0.2">
      <c r="A28" s="13"/>
      <c r="B28" s="35">
        <f>ROW(B28) - ROW($B$9)</f>
        <v>19</v>
      </c>
      <c r="C28" s="36" t="s">
        <v>30</v>
      </c>
      <c r="D28" s="37" t="s">
        <v>186</v>
      </c>
      <c r="E28" s="36" t="s">
        <v>330</v>
      </c>
      <c r="F28" s="43" t="s">
        <v>485</v>
      </c>
      <c r="G28" s="37" t="s">
        <v>609</v>
      </c>
      <c r="H28" s="37" t="s">
        <v>621</v>
      </c>
      <c r="I28" s="37" t="s">
        <v>485</v>
      </c>
      <c r="J28" s="37" t="s">
        <v>640</v>
      </c>
      <c r="K28" s="37" t="s">
        <v>660</v>
      </c>
      <c r="L28" s="37" t="s">
        <v>621</v>
      </c>
      <c r="M28" s="37" t="s">
        <v>485</v>
      </c>
      <c r="N28" s="38">
        <v>1</v>
      </c>
    </row>
    <row r="29" spans="1:14" s="3" customFormat="1" x14ac:dyDescent="0.2">
      <c r="A29" s="13"/>
      <c r="B29" s="39">
        <f>ROW(B29) - ROW($B$9)</f>
        <v>20</v>
      </c>
      <c r="C29" s="40" t="s">
        <v>31</v>
      </c>
      <c r="D29" s="41" t="s">
        <v>187</v>
      </c>
      <c r="E29" s="40" t="s">
        <v>331</v>
      </c>
      <c r="F29" s="44" t="s">
        <v>486</v>
      </c>
      <c r="G29" s="41" t="s">
        <v>609</v>
      </c>
      <c r="H29" s="41" t="s">
        <v>621</v>
      </c>
      <c r="I29" s="41" t="s">
        <v>486</v>
      </c>
      <c r="J29" s="41" t="s">
        <v>621</v>
      </c>
      <c r="K29" s="41" t="s">
        <v>486</v>
      </c>
      <c r="L29" s="41"/>
      <c r="M29" s="41"/>
      <c r="N29" s="42">
        <v>1</v>
      </c>
    </row>
    <row r="30" spans="1:14" s="3" customFormat="1" x14ac:dyDescent="0.2">
      <c r="A30" s="13"/>
      <c r="B30" s="35">
        <f>ROW(B30) - ROW($B$9)</f>
        <v>21</v>
      </c>
      <c r="C30" s="36" t="s">
        <v>32</v>
      </c>
      <c r="D30" s="37" t="s">
        <v>188</v>
      </c>
      <c r="E30" s="36" t="s">
        <v>332</v>
      </c>
      <c r="F30" s="43" t="s">
        <v>487</v>
      </c>
      <c r="G30" s="37" t="s">
        <v>609</v>
      </c>
      <c r="H30" s="37" t="s">
        <v>621</v>
      </c>
      <c r="I30" s="37" t="s">
        <v>487</v>
      </c>
      <c r="J30" s="37" t="s">
        <v>639</v>
      </c>
      <c r="K30" s="37" t="s">
        <v>661</v>
      </c>
      <c r="L30" s="37" t="s">
        <v>640</v>
      </c>
      <c r="M30" s="37" t="s">
        <v>794</v>
      </c>
      <c r="N30" s="38">
        <v>1</v>
      </c>
    </row>
    <row r="31" spans="1:14" s="3" customFormat="1" x14ac:dyDescent="0.2">
      <c r="A31" s="13"/>
      <c r="B31" s="39">
        <f>ROW(B31) - ROW($B$9)</f>
        <v>22</v>
      </c>
      <c r="C31" s="40" t="s">
        <v>33</v>
      </c>
      <c r="D31" s="41" t="s">
        <v>171</v>
      </c>
      <c r="E31" s="40" t="s">
        <v>329</v>
      </c>
      <c r="F31" s="44" t="s">
        <v>488</v>
      </c>
      <c r="G31" s="41" t="s">
        <v>609</v>
      </c>
      <c r="H31" s="41" t="s">
        <v>621</v>
      </c>
      <c r="I31" s="41" t="s">
        <v>488</v>
      </c>
      <c r="J31" s="41" t="s">
        <v>621</v>
      </c>
      <c r="K31" s="41" t="s">
        <v>488</v>
      </c>
      <c r="L31" s="41" t="s">
        <v>433</v>
      </c>
      <c r="M31" s="41" t="s">
        <v>433</v>
      </c>
      <c r="N31" s="42">
        <v>2</v>
      </c>
    </row>
    <row r="32" spans="1:14" s="3" customFormat="1" x14ac:dyDescent="0.2">
      <c r="A32" s="13"/>
      <c r="B32" s="35">
        <f>ROW(B32) - ROW($B$9)</f>
        <v>23</v>
      </c>
      <c r="C32" s="36" t="s">
        <v>34</v>
      </c>
      <c r="D32" s="37" t="s">
        <v>183</v>
      </c>
      <c r="E32" s="36" t="s">
        <v>326</v>
      </c>
      <c r="F32" s="43" t="s">
        <v>489</v>
      </c>
      <c r="G32" s="37" t="s">
        <v>609</v>
      </c>
      <c r="H32" s="37" t="s">
        <v>621</v>
      </c>
      <c r="I32" s="37" t="s">
        <v>489</v>
      </c>
      <c r="J32" s="37" t="s">
        <v>639</v>
      </c>
      <c r="K32" s="37" t="s">
        <v>662</v>
      </c>
      <c r="L32" s="37" t="s">
        <v>640</v>
      </c>
      <c r="M32" s="37" t="s">
        <v>795</v>
      </c>
      <c r="N32" s="38">
        <v>2</v>
      </c>
    </row>
    <row r="33" spans="1:14" s="3" customFormat="1" x14ac:dyDescent="0.2">
      <c r="A33" s="13"/>
      <c r="B33" s="39">
        <f>ROW(B33) - ROW($B$9)</f>
        <v>24</v>
      </c>
      <c r="C33" s="40" t="s">
        <v>35</v>
      </c>
      <c r="D33" s="41" t="s">
        <v>170</v>
      </c>
      <c r="E33" s="40" t="s">
        <v>333</v>
      </c>
      <c r="F33" s="44" t="s">
        <v>490</v>
      </c>
      <c r="G33" s="41" t="s">
        <v>609</v>
      </c>
      <c r="H33" s="41" t="s">
        <v>621</v>
      </c>
      <c r="I33" s="41" t="s">
        <v>490</v>
      </c>
      <c r="J33" s="41" t="s">
        <v>639</v>
      </c>
      <c r="K33" s="41" t="s">
        <v>663</v>
      </c>
      <c r="L33" s="41" t="s">
        <v>640</v>
      </c>
      <c r="M33" s="41" t="s">
        <v>796</v>
      </c>
      <c r="N33" s="42">
        <v>3</v>
      </c>
    </row>
    <row r="34" spans="1:14" s="3" customFormat="1" x14ac:dyDescent="0.2">
      <c r="A34" s="13"/>
      <c r="B34" s="35">
        <f>ROW(B34) - ROW($B$9)</f>
        <v>25</v>
      </c>
      <c r="C34" s="36" t="s">
        <v>36</v>
      </c>
      <c r="D34" s="37" t="s">
        <v>181</v>
      </c>
      <c r="E34" s="36" t="s">
        <v>334</v>
      </c>
      <c r="F34" s="43" t="s">
        <v>491</v>
      </c>
      <c r="G34" s="37" t="s">
        <v>609</v>
      </c>
      <c r="H34" s="37" t="s">
        <v>621</v>
      </c>
      <c r="I34" s="37" t="s">
        <v>491</v>
      </c>
      <c r="J34" s="37" t="s">
        <v>639</v>
      </c>
      <c r="K34" s="37" t="s">
        <v>664</v>
      </c>
      <c r="L34" s="37" t="s">
        <v>640</v>
      </c>
      <c r="M34" s="37" t="s">
        <v>797</v>
      </c>
      <c r="N34" s="38">
        <v>1</v>
      </c>
    </row>
    <row r="35" spans="1:14" s="3" customFormat="1" x14ac:dyDescent="0.2">
      <c r="A35" s="13"/>
      <c r="B35" s="39">
        <f>ROW(B35) - ROW($B$9)</f>
        <v>26</v>
      </c>
      <c r="C35" s="40" t="s">
        <v>37</v>
      </c>
      <c r="D35" s="41" t="s">
        <v>189</v>
      </c>
      <c r="E35" s="40" t="s">
        <v>335</v>
      </c>
      <c r="F35" s="44" t="s">
        <v>492</v>
      </c>
      <c r="G35" s="41" t="s">
        <v>609</v>
      </c>
      <c r="H35" s="41" t="s">
        <v>621</v>
      </c>
      <c r="I35" s="41" t="s">
        <v>492</v>
      </c>
      <c r="J35" s="41" t="s">
        <v>621</v>
      </c>
      <c r="K35" s="41" t="s">
        <v>492</v>
      </c>
      <c r="L35" s="41"/>
      <c r="M35" s="41"/>
      <c r="N35" s="42">
        <v>1</v>
      </c>
    </row>
    <row r="36" spans="1:14" s="3" customFormat="1" x14ac:dyDescent="0.2">
      <c r="A36" s="13"/>
      <c r="B36" s="35">
        <f>ROW(B36) - ROW($B$9)</f>
        <v>27</v>
      </c>
      <c r="C36" s="36" t="s">
        <v>38</v>
      </c>
      <c r="D36" s="37" t="s">
        <v>190</v>
      </c>
      <c r="E36" s="36" t="s">
        <v>336</v>
      </c>
      <c r="F36" s="43" t="s">
        <v>493</v>
      </c>
      <c r="G36" s="37" t="s">
        <v>609</v>
      </c>
      <c r="H36" s="37" t="s">
        <v>621</v>
      </c>
      <c r="I36" s="37" t="s">
        <v>493</v>
      </c>
      <c r="J36" s="37" t="s">
        <v>639</v>
      </c>
      <c r="K36" s="37" t="s">
        <v>665</v>
      </c>
      <c r="L36" s="37" t="s">
        <v>640</v>
      </c>
      <c r="M36" s="37" t="s">
        <v>798</v>
      </c>
      <c r="N36" s="38">
        <v>1</v>
      </c>
    </row>
    <row r="37" spans="1:14" s="3" customFormat="1" x14ac:dyDescent="0.2">
      <c r="A37" s="13"/>
      <c r="B37" s="39">
        <f>ROW(B37) - ROW($B$9)</f>
        <v>28</v>
      </c>
      <c r="C37" s="40" t="s">
        <v>39</v>
      </c>
      <c r="D37" s="41" t="s">
        <v>191</v>
      </c>
      <c r="E37" s="40" t="s">
        <v>337</v>
      </c>
      <c r="F37" s="44" t="s">
        <v>494</v>
      </c>
      <c r="G37" s="41" t="s">
        <v>609</v>
      </c>
      <c r="H37" s="41" t="s">
        <v>621</v>
      </c>
      <c r="I37" s="41" t="s">
        <v>494</v>
      </c>
      <c r="J37" s="41" t="s">
        <v>639</v>
      </c>
      <c r="K37" s="41" t="s">
        <v>666</v>
      </c>
      <c r="L37" s="41" t="s">
        <v>640</v>
      </c>
      <c r="M37" s="41" t="s">
        <v>799</v>
      </c>
      <c r="N37" s="42">
        <v>4</v>
      </c>
    </row>
    <row r="38" spans="1:14" s="3" customFormat="1" x14ac:dyDescent="0.2">
      <c r="A38" s="13"/>
      <c r="B38" s="35">
        <f>ROW(B38) - ROW($B$9)</f>
        <v>29</v>
      </c>
      <c r="C38" s="36" t="s">
        <v>40</v>
      </c>
      <c r="D38" s="37" t="s">
        <v>186</v>
      </c>
      <c r="E38" s="36" t="s">
        <v>338</v>
      </c>
      <c r="F38" s="43" t="s">
        <v>495</v>
      </c>
      <c r="G38" s="37" t="s">
        <v>609</v>
      </c>
      <c r="H38" s="37" t="s">
        <v>621</v>
      </c>
      <c r="I38" s="37" t="s">
        <v>495</v>
      </c>
      <c r="J38" s="37" t="s">
        <v>640</v>
      </c>
      <c r="K38" s="37" t="s">
        <v>667</v>
      </c>
      <c r="L38" s="37" t="s">
        <v>621</v>
      </c>
      <c r="M38" s="37" t="s">
        <v>495</v>
      </c>
      <c r="N38" s="38">
        <v>2</v>
      </c>
    </row>
    <row r="39" spans="1:14" s="3" customFormat="1" x14ac:dyDescent="0.2">
      <c r="A39" s="13"/>
      <c r="B39" s="39">
        <f>ROW(B39) - ROW($B$9)</f>
        <v>30</v>
      </c>
      <c r="C39" s="40" t="s">
        <v>41</v>
      </c>
      <c r="D39" s="41" t="s">
        <v>192</v>
      </c>
      <c r="E39" s="40" t="s">
        <v>339</v>
      </c>
      <c r="F39" s="44" t="s">
        <v>496</v>
      </c>
      <c r="G39" s="41" t="s">
        <v>609</v>
      </c>
      <c r="H39" s="41" t="s">
        <v>621</v>
      </c>
      <c r="I39" s="41" t="s">
        <v>496</v>
      </c>
      <c r="J39" s="41" t="s">
        <v>639</v>
      </c>
      <c r="K39" s="41" t="s">
        <v>668</v>
      </c>
      <c r="L39" s="41" t="s">
        <v>640</v>
      </c>
      <c r="M39" s="41" t="s">
        <v>800</v>
      </c>
      <c r="N39" s="42">
        <v>1</v>
      </c>
    </row>
    <row r="40" spans="1:14" s="3" customFormat="1" x14ac:dyDescent="0.2">
      <c r="A40" s="13"/>
      <c r="B40" s="35">
        <f>ROW(B40) - ROW($B$9)</f>
        <v>31</v>
      </c>
      <c r="C40" s="36" t="s">
        <v>42</v>
      </c>
      <c r="D40" s="37" t="s">
        <v>186</v>
      </c>
      <c r="E40" s="36" t="s">
        <v>340</v>
      </c>
      <c r="F40" s="43" t="s">
        <v>497</v>
      </c>
      <c r="G40" s="37" t="s">
        <v>609</v>
      </c>
      <c r="H40" s="37" t="s">
        <v>623</v>
      </c>
      <c r="I40" s="37" t="s">
        <v>497</v>
      </c>
      <c r="J40" s="37" t="s">
        <v>639</v>
      </c>
      <c r="K40" s="37" t="s">
        <v>669</v>
      </c>
      <c r="L40" s="37" t="s">
        <v>640</v>
      </c>
      <c r="M40" s="37" t="s">
        <v>801</v>
      </c>
      <c r="N40" s="38">
        <v>3</v>
      </c>
    </row>
    <row r="41" spans="1:14" s="3" customFormat="1" ht="25.5" x14ac:dyDescent="0.2">
      <c r="A41" s="13"/>
      <c r="B41" s="39">
        <f>ROW(B41) - ROW($B$9)</f>
        <v>32</v>
      </c>
      <c r="C41" s="40" t="s">
        <v>43</v>
      </c>
      <c r="D41" s="41" t="s">
        <v>193</v>
      </c>
      <c r="E41" s="40" t="s">
        <v>341</v>
      </c>
      <c r="F41" s="44" t="s">
        <v>498</v>
      </c>
      <c r="G41" s="41" t="s">
        <v>609</v>
      </c>
      <c r="H41" s="41" t="s">
        <v>624</v>
      </c>
      <c r="I41" s="41" t="s">
        <v>498</v>
      </c>
      <c r="J41" s="41" t="s">
        <v>640</v>
      </c>
      <c r="K41" s="41" t="s">
        <v>670</v>
      </c>
      <c r="L41" s="41" t="s">
        <v>433</v>
      </c>
      <c r="M41" s="41" t="s">
        <v>433</v>
      </c>
      <c r="N41" s="42">
        <v>6</v>
      </c>
    </row>
    <row r="42" spans="1:14" s="3" customFormat="1" x14ac:dyDescent="0.2">
      <c r="A42" s="13"/>
      <c r="B42" s="35">
        <f>ROW(B42) - ROW($B$9)</f>
        <v>33</v>
      </c>
      <c r="C42" s="36" t="s">
        <v>44</v>
      </c>
      <c r="D42" s="37" t="s">
        <v>194</v>
      </c>
      <c r="E42" s="36" t="s">
        <v>342</v>
      </c>
      <c r="F42" s="43" t="s">
        <v>499</v>
      </c>
      <c r="G42" s="37" t="s">
        <v>609</v>
      </c>
      <c r="H42" s="37" t="s">
        <v>623</v>
      </c>
      <c r="I42" s="37" t="s">
        <v>499</v>
      </c>
      <c r="J42" s="37" t="s">
        <v>639</v>
      </c>
      <c r="K42" s="37" t="s">
        <v>671</v>
      </c>
      <c r="L42" s="37" t="s">
        <v>640</v>
      </c>
      <c r="M42" s="37" t="s">
        <v>802</v>
      </c>
      <c r="N42" s="38">
        <v>2</v>
      </c>
    </row>
    <row r="43" spans="1:14" s="3" customFormat="1" ht="38.25" x14ac:dyDescent="0.2">
      <c r="A43" s="13"/>
      <c r="B43" s="39">
        <f>ROW(B43) - ROW($B$9)</f>
        <v>34</v>
      </c>
      <c r="C43" s="40" t="s">
        <v>45</v>
      </c>
      <c r="D43" s="41" t="s">
        <v>195</v>
      </c>
      <c r="E43" s="40" t="s">
        <v>343</v>
      </c>
      <c r="F43" s="44" t="s">
        <v>500</v>
      </c>
      <c r="G43" s="41" t="s">
        <v>610</v>
      </c>
      <c r="H43" s="41"/>
      <c r="I43" s="41"/>
      <c r="J43" s="41" t="s">
        <v>639</v>
      </c>
      <c r="K43" s="41" t="s">
        <v>672</v>
      </c>
      <c r="L43" s="41" t="s">
        <v>640</v>
      </c>
      <c r="M43" s="41" t="s">
        <v>803</v>
      </c>
      <c r="N43" s="42">
        <v>1</v>
      </c>
    </row>
    <row r="44" spans="1:14" s="3" customFormat="1" x14ac:dyDescent="0.2">
      <c r="A44" s="13"/>
      <c r="B44" s="35">
        <f>ROW(B44) - ROW($B$9)</f>
        <v>35</v>
      </c>
      <c r="C44" s="36" t="s">
        <v>46</v>
      </c>
      <c r="D44" s="37" t="s">
        <v>196</v>
      </c>
      <c r="E44" s="36" t="s">
        <v>344</v>
      </c>
      <c r="F44" s="43" t="s">
        <v>196</v>
      </c>
      <c r="G44" s="37" t="s">
        <v>611</v>
      </c>
      <c r="H44" s="37" t="s">
        <v>625</v>
      </c>
      <c r="I44" s="37" t="s">
        <v>196</v>
      </c>
      <c r="J44" s="37" t="s">
        <v>639</v>
      </c>
      <c r="K44" s="37" t="s">
        <v>673</v>
      </c>
      <c r="L44" s="37" t="s">
        <v>640</v>
      </c>
      <c r="M44" s="37" t="s">
        <v>804</v>
      </c>
      <c r="N44" s="38">
        <v>2</v>
      </c>
    </row>
    <row r="45" spans="1:14" s="3" customFormat="1" x14ac:dyDescent="0.2">
      <c r="A45" s="13"/>
      <c r="B45" s="39">
        <f>ROW(B45) - ROW($B$9)</f>
        <v>36</v>
      </c>
      <c r="C45" s="40" t="s">
        <v>47</v>
      </c>
      <c r="D45" s="41" t="s">
        <v>197</v>
      </c>
      <c r="E45" s="40" t="s">
        <v>197</v>
      </c>
      <c r="F45" s="44" t="s">
        <v>501</v>
      </c>
      <c r="G45" s="41" t="s">
        <v>612</v>
      </c>
      <c r="H45" s="41"/>
      <c r="I45" s="41"/>
      <c r="J45" s="41" t="s">
        <v>641</v>
      </c>
      <c r="K45" s="41" t="s">
        <v>674</v>
      </c>
      <c r="L45" s="41" t="s">
        <v>639</v>
      </c>
      <c r="M45" s="41" t="s">
        <v>805</v>
      </c>
      <c r="N45" s="42">
        <v>1</v>
      </c>
    </row>
    <row r="46" spans="1:14" s="3" customFormat="1" x14ac:dyDescent="0.2">
      <c r="A46" s="13"/>
      <c r="B46" s="35">
        <f>ROW(B46) - ROW($B$9)</f>
        <v>37</v>
      </c>
      <c r="C46" s="36" t="s">
        <v>48</v>
      </c>
      <c r="D46" s="37" t="s">
        <v>198</v>
      </c>
      <c r="E46" s="36" t="s">
        <v>345</v>
      </c>
      <c r="F46" s="43" t="s">
        <v>502</v>
      </c>
      <c r="G46" s="37" t="s">
        <v>613</v>
      </c>
      <c r="H46" s="37" t="s">
        <v>626</v>
      </c>
      <c r="I46" s="37" t="s">
        <v>502</v>
      </c>
      <c r="J46" s="37" t="s">
        <v>639</v>
      </c>
      <c r="K46" s="37" t="s">
        <v>675</v>
      </c>
      <c r="L46" s="37" t="s">
        <v>640</v>
      </c>
      <c r="M46" s="37" t="s">
        <v>806</v>
      </c>
      <c r="N46" s="38">
        <v>4</v>
      </c>
    </row>
    <row r="47" spans="1:14" s="3" customFormat="1" x14ac:dyDescent="0.2">
      <c r="A47" s="13"/>
      <c r="B47" s="39">
        <f>ROW(B47) - ROW($B$9)</f>
        <v>38</v>
      </c>
      <c r="C47" s="40" t="s">
        <v>49</v>
      </c>
      <c r="D47" s="41" t="s">
        <v>199</v>
      </c>
      <c r="E47" s="40" t="s">
        <v>346</v>
      </c>
      <c r="F47" s="44" t="s">
        <v>503</v>
      </c>
      <c r="G47" s="41" t="s">
        <v>613</v>
      </c>
      <c r="H47" s="41" t="s">
        <v>626</v>
      </c>
      <c r="I47" s="41" t="s">
        <v>503</v>
      </c>
      <c r="J47" s="41" t="s">
        <v>639</v>
      </c>
      <c r="K47" s="41" t="s">
        <v>676</v>
      </c>
      <c r="L47" s="41" t="s">
        <v>640</v>
      </c>
      <c r="M47" s="41" t="s">
        <v>807</v>
      </c>
      <c r="N47" s="42">
        <v>1</v>
      </c>
    </row>
    <row r="48" spans="1:14" s="3" customFormat="1" x14ac:dyDescent="0.2">
      <c r="A48" s="13"/>
      <c r="B48" s="35">
        <f>ROW(B48) - ROW($B$9)</f>
        <v>39</v>
      </c>
      <c r="C48" s="36" t="s">
        <v>50</v>
      </c>
      <c r="D48" s="37" t="s">
        <v>200</v>
      </c>
      <c r="E48" s="36" t="s">
        <v>347</v>
      </c>
      <c r="F48" s="43" t="s">
        <v>200</v>
      </c>
      <c r="G48" s="37" t="s">
        <v>613</v>
      </c>
      <c r="H48" s="37" t="s">
        <v>627</v>
      </c>
      <c r="I48" s="37" t="s">
        <v>200</v>
      </c>
      <c r="J48" s="37" t="s">
        <v>639</v>
      </c>
      <c r="K48" s="37" t="s">
        <v>677</v>
      </c>
      <c r="L48" s="37" t="s">
        <v>640</v>
      </c>
      <c r="M48" s="37" t="s">
        <v>808</v>
      </c>
      <c r="N48" s="38">
        <v>1</v>
      </c>
    </row>
    <row r="49" spans="1:14" s="3" customFormat="1" x14ac:dyDescent="0.2">
      <c r="A49" s="13"/>
      <c r="B49" s="39">
        <f>ROW(B49) - ROW($B$9)</f>
        <v>40</v>
      </c>
      <c r="C49" s="40" t="s">
        <v>51</v>
      </c>
      <c r="D49" s="41" t="s">
        <v>201</v>
      </c>
      <c r="E49" s="40" t="s">
        <v>348</v>
      </c>
      <c r="F49" s="44" t="s">
        <v>201</v>
      </c>
      <c r="G49" s="41" t="s">
        <v>613</v>
      </c>
      <c r="H49" s="41" t="s">
        <v>627</v>
      </c>
      <c r="I49" s="41" t="s">
        <v>201</v>
      </c>
      <c r="J49" s="41" t="s">
        <v>639</v>
      </c>
      <c r="K49" s="41" t="s">
        <v>678</v>
      </c>
      <c r="L49" s="41" t="s">
        <v>640</v>
      </c>
      <c r="M49" s="41" t="s">
        <v>809</v>
      </c>
      <c r="N49" s="42">
        <v>2</v>
      </c>
    </row>
    <row r="50" spans="1:14" s="3" customFormat="1" x14ac:dyDescent="0.2">
      <c r="A50" s="13"/>
      <c r="B50" s="35">
        <f>ROW(B50) - ROW($B$9)</f>
        <v>41</v>
      </c>
      <c r="C50" s="36" t="s">
        <v>52</v>
      </c>
      <c r="D50" s="37" t="s">
        <v>202</v>
      </c>
      <c r="E50" s="36" t="s">
        <v>349</v>
      </c>
      <c r="F50" s="43" t="s">
        <v>504</v>
      </c>
      <c r="G50" s="37" t="s">
        <v>613</v>
      </c>
      <c r="H50" s="37" t="s">
        <v>627</v>
      </c>
      <c r="I50" s="37" t="s">
        <v>504</v>
      </c>
      <c r="J50" s="37" t="s">
        <v>642</v>
      </c>
      <c r="K50" s="37" t="s">
        <v>679</v>
      </c>
      <c r="L50" s="37" t="s">
        <v>640</v>
      </c>
      <c r="M50" s="37" t="s">
        <v>810</v>
      </c>
      <c r="N50" s="38">
        <v>1</v>
      </c>
    </row>
    <row r="51" spans="1:14" s="3" customFormat="1" x14ac:dyDescent="0.2">
      <c r="A51" s="13"/>
      <c r="B51" s="39">
        <f>ROW(B51) - ROW($B$9)</f>
        <v>42</v>
      </c>
      <c r="C51" s="40" t="s">
        <v>53</v>
      </c>
      <c r="D51" s="41" t="s">
        <v>203</v>
      </c>
      <c r="E51" s="40" t="s">
        <v>350</v>
      </c>
      <c r="F51" s="44" t="s">
        <v>505</v>
      </c>
      <c r="G51" s="41" t="s">
        <v>613</v>
      </c>
      <c r="H51" s="41" t="s">
        <v>627</v>
      </c>
      <c r="I51" s="41" t="s">
        <v>505</v>
      </c>
      <c r="J51" s="41" t="s">
        <v>639</v>
      </c>
      <c r="K51" s="41" t="s">
        <v>680</v>
      </c>
      <c r="L51" s="41" t="s">
        <v>640</v>
      </c>
      <c r="M51" s="41" t="s">
        <v>811</v>
      </c>
      <c r="N51" s="42">
        <v>1</v>
      </c>
    </row>
    <row r="52" spans="1:14" s="3" customFormat="1" x14ac:dyDescent="0.2">
      <c r="A52" s="13"/>
      <c r="B52" s="35">
        <f>ROW(B52) - ROW($B$9)</f>
        <v>43</v>
      </c>
      <c r="C52" s="36" t="s">
        <v>54</v>
      </c>
      <c r="D52" s="37" t="s">
        <v>204</v>
      </c>
      <c r="E52" s="36" t="s">
        <v>351</v>
      </c>
      <c r="F52" s="43" t="s">
        <v>506</v>
      </c>
      <c r="G52" s="37" t="s">
        <v>613</v>
      </c>
      <c r="H52" s="37" t="s">
        <v>627</v>
      </c>
      <c r="I52" s="37" t="s">
        <v>506</v>
      </c>
      <c r="J52" s="37" t="s">
        <v>642</v>
      </c>
      <c r="K52" s="37" t="s">
        <v>681</v>
      </c>
      <c r="L52" s="37" t="s">
        <v>640</v>
      </c>
      <c r="M52" s="37" t="s">
        <v>812</v>
      </c>
      <c r="N52" s="38">
        <v>2</v>
      </c>
    </row>
    <row r="53" spans="1:14" s="3" customFormat="1" x14ac:dyDescent="0.2">
      <c r="A53" s="13"/>
      <c r="B53" s="39">
        <f>ROW(B53) - ROW($B$9)</f>
        <v>44</v>
      </c>
      <c r="C53" s="40" t="s">
        <v>55</v>
      </c>
      <c r="D53" s="41" t="s">
        <v>205</v>
      </c>
      <c r="E53" s="40" t="s">
        <v>352</v>
      </c>
      <c r="F53" s="44" t="s">
        <v>507</v>
      </c>
      <c r="G53" s="41" t="s">
        <v>613</v>
      </c>
      <c r="H53" s="41" t="s">
        <v>626</v>
      </c>
      <c r="I53" s="41" t="s">
        <v>507</v>
      </c>
      <c r="J53" s="41" t="s">
        <v>639</v>
      </c>
      <c r="K53" s="41" t="s">
        <v>682</v>
      </c>
      <c r="L53" s="41" t="s">
        <v>640</v>
      </c>
      <c r="M53" s="41" t="s">
        <v>813</v>
      </c>
      <c r="N53" s="42">
        <v>4</v>
      </c>
    </row>
    <row r="54" spans="1:14" s="3" customFormat="1" x14ac:dyDescent="0.2">
      <c r="A54" s="13"/>
      <c r="B54" s="35">
        <f>ROW(B54) - ROW($B$9)</f>
        <v>45</v>
      </c>
      <c r="C54" s="36" t="s">
        <v>56</v>
      </c>
      <c r="D54" s="37" t="s">
        <v>206</v>
      </c>
      <c r="E54" s="36" t="s">
        <v>353</v>
      </c>
      <c r="F54" s="43" t="s">
        <v>508</v>
      </c>
      <c r="G54" s="37" t="s">
        <v>613</v>
      </c>
      <c r="H54" s="37" t="s">
        <v>626</v>
      </c>
      <c r="I54" s="37" t="s">
        <v>508</v>
      </c>
      <c r="J54" s="37" t="s">
        <v>639</v>
      </c>
      <c r="K54" s="37" t="s">
        <v>683</v>
      </c>
      <c r="L54" s="37" t="s">
        <v>640</v>
      </c>
      <c r="M54" s="37" t="s">
        <v>814</v>
      </c>
      <c r="N54" s="38">
        <v>2</v>
      </c>
    </row>
    <row r="55" spans="1:14" s="3" customFormat="1" x14ac:dyDescent="0.2">
      <c r="A55" s="13"/>
      <c r="B55" s="39">
        <f>ROW(B55) - ROW($B$9)</f>
        <v>46</v>
      </c>
      <c r="C55" s="40" t="s">
        <v>57</v>
      </c>
      <c r="D55" s="41" t="s">
        <v>207</v>
      </c>
      <c r="E55" s="40" t="s">
        <v>354</v>
      </c>
      <c r="F55" s="44" t="s">
        <v>509</v>
      </c>
      <c r="G55" s="41" t="s">
        <v>613</v>
      </c>
      <c r="H55" s="41" t="s">
        <v>627</v>
      </c>
      <c r="I55" s="41" t="s">
        <v>509</v>
      </c>
      <c r="J55" s="41" t="s">
        <v>639</v>
      </c>
      <c r="K55" s="41" t="s">
        <v>684</v>
      </c>
      <c r="L55" s="41" t="s">
        <v>640</v>
      </c>
      <c r="M55" s="41" t="s">
        <v>815</v>
      </c>
      <c r="N55" s="42">
        <v>4</v>
      </c>
    </row>
    <row r="56" spans="1:14" s="3" customFormat="1" x14ac:dyDescent="0.2">
      <c r="A56" s="13"/>
      <c r="B56" s="35">
        <f>ROW(B56) - ROW($B$9)</f>
        <v>47</v>
      </c>
      <c r="C56" s="36" t="s">
        <v>58</v>
      </c>
      <c r="D56" s="37" t="s">
        <v>208</v>
      </c>
      <c r="E56" s="36" t="s">
        <v>355</v>
      </c>
      <c r="F56" s="43" t="s">
        <v>208</v>
      </c>
      <c r="G56" s="37" t="s">
        <v>613</v>
      </c>
      <c r="H56" s="37" t="s">
        <v>627</v>
      </c>
      <c r="I56" s="37" t="s">
        <v>208</v>
      </c>
      <c r="J56" s="37" t="s">
        <v>639</v>
      </c>
      <c r="K56" s="37" t="s">
        <v>685</v>
      </c>
      <c r="L56" s="37" t="s">
        <v>640</v>
      </c>
      <c r="M56" s="37" t="s">
        <v>816</v>
      </c>
      <c r="N56" s="38">
        <v>4</v>
      </c>
    </row>
    <row r="57" spans="1:14" s="3" customFormat="1" ht="38.25" x14ac:dyDescent="0.2">
      <c r="A57" s="13"/>
      <c r="B57" s="39">
        <f>ROW(B57) - ROW($B$9)</f>
        <v>48</v>
      </c>
      <c r="C57" s="40" t="s">
        <v>59</v>
      </c>
      <c r="D57" s="41" t="s">
        <v>209</v>
      </c>
      <c r="E57" s="40" t="s">
        <v>356</v>
      </c>
      <c r="F57" s="44" t="s">
        <v>510</v>
      </c>
      <c r="G57" s="41" t="s">
        <v>612</v>
      </c>
      <c r="H57" s="41"/>
      <c r="I57" s="41"/>
      <c r="J57" s="41" t="s">
        <v>627</v>
      </c>
      <c r="K57" s="41" t="s">
        <v>686</v>
      </c>
      <c r="L57" s="41" t="s">
        <v>433</v>
      </c>
      <c r="M57" s="41" t="s">
        <v>433</v>
      </c>
      <c r="N57" s="42">
        <v>4</v>
      </c>
    </row>
    <row r="58" spans="1:14" s="3" customFormat="1" ht="25.5" x14ac:dyDescent="0.2">
      <c r="A58" s="13"/>
      <c r="B58" s="35">
        <f>ROW(B58) - ROW($B$9)</f>
        <v>49</v>
      </c>
      <c r="C58" s="36" t="s">
        <v>60</v>
      </c>
      <c r="D58" s="37" t="s">
        <v>210</v>
      </c>
      <c r="E58" s="36" t="s">
        <v>357</v>
      </c>
      <c r="F58" s="43" t="s">
        <v>511</v>
      </c>
      <c r="G58" s="37" t="s">
        <v>610</v>
      </c>
      <c r="H58" s="37"/>
      <c r="I58" s="37"/>
      <c r="J58" s="37" t="s">
        <v>642</v>
      </c>
      <c r="K58" s="37" t="s">
        <v>687</v>
      </c>
      <c r="L58" s="37"/>
      <c r="M58" s="37"/>
      <c r="N58" s="38">
        <v>1</v>
      </c>
    </row>
    <row r="59" spans="1:14" s="3" customFormat="1" ht="25.5" x14ac:dyDescent="0.2">
      <c r="A59" s="13"/>
      <c r="B59" s="39">
        <f>ROW(B59) - ROW($B$9)</f>
        <v>50</v>
      </c>
      <c r="C59" s="40" t="s">
        <v>61</v>
      </c>
      <c r="D59" s="41" t="s">
        <v>211</v>
      </c>
      <c r="E59" s="40" t="s">
        <v>358</v>
      </c>
      <c r="F59" s="44" t="s">
        <v>512</v>
      </c>
      <c r="G59" s="41" t="s">
        <v>610</v>
      </c>
      <c r="H59" s="41" t="s">
        <v>628</v>
      </c>
      <c r="I59" s="41" t="s">
        <v>512</v>
      </c>
      <c r="J59" s="41" t="s">
        <v>639</v>
      </c>
      <c r="K59" s="41" t="s">
        <v>688</v>
      </c>
      <c r="L59" s="41" t="s">
        <v>640</v>
      </c>
      <c r="M59" s="41" t="s">
        <v>817</v>
      </c>
      <c r="N59" s="42">
        <v>1</v>
      </c>
    </row>
    <row r="60" spans="1:14" s="3" customFormat="1" ht="25.5" x14ac:dyDescent="0.2">
      <c r="A60" s="13"/>
      <c r="B60" s="35">
        <f>ROW(B60) - ROW($B$9)</f>
        <v>51</v>
      </c>
      <c r="C60" s="36" t="s">
        <v>62</v>
      </c>
      <c r="D60" s="37" t="s">
        <v>212</v>
      </c>
      <c r="E60" s="36" t="s">
        <v>359</v>
      </c>
      <c r="F60" s="43" t="s">
        <v>513</v>
      </c>
      <c r="G60" s="37" t="s">
        <v>611</v>
      </c>
      <c r="H60" s="37" t="s">
        <v>626</v>
      </c>
      <c r="I60" s="37" t="s">
        <v>513</v>
      </c>
      <c r="J60" s="37" t="s">
        <v>626</v>
      </c>
      <c r="K60" s="37" t="s">
        <v>513</v>
      </c>
      <c r="L60" s="37" t="s">
        <v>642</v>
      </c>
      <c r="M60" s="37" t="s">
        <v>513</v>
      </c>
      <c r="N60" s="38">
        <v>5</v>
      </c>
    </row>
    <row r="61" spans="1:14" s="3" customFormat="1" ht="25.5" x14ac:dyDescent="0.2">
      <c r="A61" s="13"/>
      <c r="B61" s="39">
        <f>ROW(B61) - ROW($B$9)</f>
        <v>52</v>
      </c>
      <c r="C61" s="40" t="s">
        <v>63</v>
      </c>
      <c r="D61" s="41" t="s">
        <v>213</v>
      </c>
      <c r="E61" s="40" t="s">
        <v>360</v>
      </c>
      <c r="F61" s="44" t="s">
        <v>213</v>
      </c>
      <c r="G61" s="41" t="s">
        <v>611</v>
      </c>
      <c r="H61" s="41" t="s">
        <v>629</v>
      </c>
      <c r="I61" s="41" t="s">
        <v>213</v>
      </c>
      <c r="J61" s="41" t="s">
        <v>642</v>
      </c>
      <c r="K61" s="41" t="s">
        <v>689</v>
      </c>
      <c r="L61" s="41" t="s">
        <v>639</v>
      </c>
      <c r="M61" s="41" t="s">
        <v>818</v>
      </c>
      <c r="N61" s="42">
        <v>4</v>
      </c>
    </row>
    <row r="62" spans="1:14" s="3" customFormat="1" ht="25.5" x14ac:dyDescent="0.2">
      <c r="A62" s="13"/>
      <c r="B62" s="35">
        <f>ROW(B62) - ROW($B$9)</f>
        <v>53</v>
      </c>
      <c r="C62" s="36" t="s">
        <v>64</v>
      </c>
      <c r="D62" s="37" t="s">
        <v>214</v>
      </c>
      <c r="E62" s="36" t="s">
        <v>361</v>
      </c>
      <c r="F62" s="43" t="s">
        <v>514</v>
      </c>
      <c r="G62" s="37" t="s">
        <v>611</v>
      </c>
      <c r="H62" s="37" t="s">
        <v>626</v>
      </c>
      <c r="I62" s="37" t="s">
        <v>514</v>
      </c>
      <c r="J62" s="37" t="s">
        <v>639</v>
      </c>
      <c r="K62" s="37" t="s">
        <v>690</v>
      </c>
      <c r="L62" s="37" t="s">
        <v>640</v>
      </c>
      <c r="M62" s="37" t="s">
        <v>819</v>
      </c>
      <c r="N62" s="38">
        <v>4</v>
      </c>
    </row>
    <row r="63" spans="1:14" s="3" customFormat="1" x14ac:dyDescent="0.2">
      <c r="A63" s="13"/>
      <c r="B63" s="39">
        <f>ROW(B63) - ROW($B$9)</f>
        <v>54</v>
      </c>
      <c r="C63" s="40" t="s">
        <v>65</v>
      </c>
      <c r="D63" s="41" t="s">
        <v>215</v>
      </c>
      <c r="E63" s="40" t="s">
        <v>362</v>
      </c>
      <c r="F63" s="44" t="s">
        <v>515</v>
      </c>
      <c r="G63" s="41" t="s">
        <v>611</v>
      </c>
      <c r="H63" s="41" t="s">
        <v>626</v>
      </c>
      <c r="I63" s="41" t="s">
        <v>515</v>
      </c>
      <c r="J63" s="41" t="s">
        <v>626</v>
      </c>
      <c r="K63" s="41" t="s">
        <v>515</v>
      </c>
      <c r="L63" s="41" t="s">
        <v>642</v>
      </c>
      <c r="M63" s="41" t="s">
        <v>820</v>
      </c>
      <c r="N63" s="42">
        <v>1</v>
      </c>
    </row>
    <row r="64" spans="1:14" s="3" customFormat="1" ht="114.75" x14ac:dyDescent="0.2">
      <c r="A64" s="13"/>
      <c r="B64" s="35">
        <f>ROW(B64) - ROW($B$9)</f>
        <v>55</v>
      </c>
      <c r="C64" s="36" t="s">
        <v>66</v>
      </c>
      <c r="D64" s="37" t="s">
        <v>216</v>
      </c>
      <c r="E64" s="36" t="s">
        <v>363</v>
      </c>
      <c r="F64" s="43" t="s">
        <v>216</v>
      </c>
      <c r="G64" s="37" t="s">
        <v>611</v>
      </c>
      <c r="H64" s="37" t="s">
        <v>630</v>
      </c>
      <c r="I64" s="37" t="s">
        <v>216</v>
      </c>
      <c r="J64" s="37" t="s">
        <v>630</v>
      </c>
      <c r="K64" s="37" t="s">
        <v>216</v>
      </c>
      <c r="L64" s="37" t="s">
        <v>433</v>
      </c>
      <c r="M64" s="37" t="s">
        <v>433</v>
      </c>
      <c r="N64" s="38">
        <v>28</v>
      </c>
    </row>
    <row r="65" spans="1:14" s="3" customFormat="1" x14ac:dyDescent="0.2">
      <c r="A65" s="13"/>
      <c r="B65" s="39">
        <f>ROW(B65) - ROW($B$9)</f>
        <v>56</v>
      </c>
      <c r="C65" s="40" t="s">
        <v>67</v>
      </c>
      <c r="D65" s="41" t="s">
        <v>217</v>
      </c>
      <c r="E65" s="40" t="s">
        <v>364</v>
      </c>
      <c r="F65" s="44" t="s">
        <v>516</v>
      </c>
      <c r="G65" s="41" t="s">
        <v>611</v>
      </c>
      <c r="H65" s="41" t="s">
        <v>625</v>
      </c>
      <c r="I65" s="41" t="s">
        <v>516</v>
      </c>
      <c r="J65" s="41" t="s">
        <v>639</v>
      </c>
      <c r="K65" s="41" t="s">
        <v>691</v>
      </c>
      <c r="L65" s="41" t="s">
        <v>640</v>
      </c>
      <c r="M65" s="41" t="s">
        <v>821</v>
      </c>
      <c r="N65" s="42">
        <v>1</v>
      </c>
    </row>
    <row r="66" spans="1:14" s="3" customFormat="1" x14ac:dyDescent="0.2">
      <c r="A66" s="13"/>
      <c r="B66" s="35">
        <f>ROW(B66) - ROW($B$9)</f>
        <v>57</v>
      </c>
      <c r="C66" s="36" t="s">
        <v>68</v>
      </c>
      <c r="D66" s="37" t="s">
        <v>218</v>
      </c>
      <c r="E66" s="36" t="s">
        <v>365</v>
      </c>
      <c r="F66" s="43" t="s">
        <v>218</v>
      </c>
      <c r="G66" s="37" t="s">
        <v>611</v>
      </c>
      <c r="H66" s="37" t="s">
        <v>625</v>
      </c>
      <c r="I66" s="37" t="s">
        <v>218</v>
      </c>
      <c r="J66" s="37" t="s">
        <v>639</v>
      </c>
      <c r="K66" s="37" t="s">
        <v>692</v>
      </c>
      <c r="L66" s="37" t="s">
        <v>640</v>
      </c>
      <c r="M66" s="37" t="s">
        <v>822</v>
      </c>
      <c r="N66" s="38">
        <v>1</v>
      </c>
    </row>
    <row r="67" spans="1:14" s="3" customFormat="1" ht="25.5" x14ac:dyDescent="0.2">
      <c r="A67" s="13"/>
      <c r="B67" s="39">
        <f>ROW(B67) - ROW($B$9)</f>
        <v>58</v>
      </c>
      <c r="C67" s="40" t="s">
        <v>69</v>
      </c>
      <c r="D67" s="41" t="s">
        <v>219</v>
      </c>
      <c r="E67" s="40" t="s">
        <v>366</v>
      </c>
      <c r="F67" s="44" t="s">
        <v>517</v>
      </c>
      <c r="G67" s="41" t="s">
        <v>611</v>
      </c>
      <c r="H67" s="41" t="s">
        <v>626</v>
      </c>
      <c r="I67" s="41" t="s">
        <v>517</v>
      </c>
      <c r="J67" s="41" t="s">
        <v>626</v>
      </c>
      <c r="K67" s="41" t="s">
        <v>517</v>
      </c>
      <c r="L67" s="41" t="s">
        <v>639</v>
      </c>
      <c r="M67" s="41" t="s">
        <v>823</v>
      </c>
      <c r="N67" s="42">
        <v>6</v>
      </c>
    </row>
    <row r="68" spans="1:14" s="3" customFormat="1" ht="76.5" x14ac:dyDescent="0.2">
      <c r="A68" s="13"/>
      <c r="B68" s="35">
        <f>ROW(B68) - ROW($B$9)</f>
        <v>59</v>
      </c>
      <c r="C68" s="36" t="s">
        <v>70</v>
      </c>
      <c r="D68" s="37" t="s">
        <v>220</v>
      </c>
      <c r="E68" s="36" t="s">
        <v>367</v>
      </c>
      <c r="F68" s="43" t="s">
        <v>220</v>
      </c>
      <c r="G68" s="37" t="s">
        <v>611</v>
      </c>
      <c r="H68" s="37" t="s">
        <v>630</v>
      </c>
      <c r="I68" s="37" t="s">
        <v>220</v>
      </c>
      <c r="J68" s="37" t="s">
        <v>630</v>
      </c>
      <c r="K68" s="37" t="s">
        <v>220</v>
      </c>
      <c r="L68" s="37" t="s">
        <v>433</v>
      </c>
      <c r="M68" s="37" t="s">
        <v>433</v>
      </c>
      <c r="N68" s="38">
        <v>12</v>
      </c>
    </row>
    <row r="69" spans="1:14" s="3" customFormat="1" x14ac:dyDescent="0.2">
      <c r="A69" s="13"/>
      <c r="B69" s="39">
        <f>ROW(B69) - ROW($B$9)</f>
        <v>60</v>
      </c>
      <c r="C69" s="40" t="s">
        <v>71</v>
      </c>
      <c r="D69" s="41" t="s">
        <v>221</v>
      </c>
      <c r="E69" s="40" t="s">
        <v>368</v>
      </c>
      <c r="F69" s="44" t="s">
        <v>518</v>
      </c>
      <c r="G69" s="41" t="s">
        <v>611</v>
      </c>
      <c r="H69" s="41" t="s">
        <v>625</v>
      </c>
      <c r="I69" s="41" t="s">
        <v>518</v>
      </c>
      <c r="J69" s="41" t="s">
        <v>639</v>
      </c>
      <c r="K69" s="41" t="s">
        <v>693</v>
      </c>
      <c r="L69" s="41" t="s">
        <v>640</v>
      </c>
      <c r="M69" s="41" t="s">
        <v>824</v>
      </c>
      <c r="N69" s="42">
        <v>1</v>
      </c>
    </row>
    <row r="70" spans="1:14" s="3" customFormat="1" x14ac:dyDescent="0.2">
      <c r="A70" s="13"/>
      <c r="B70" s="35">
        <f>ROW(B70) - ROW($B$9)</f>
        <v>61</v>
      </c>
      <c r="C70" s="36" t="s">
        <v>72</v>
      </c>
      <c r="D70" s="37" t="s">
        <v>222</v>
      </c>
      <c r="E70" s="36" t="s">
        <v>369</v>
      </c>
      <c r="F70" s="43" t="s">
        <v>519</v>
      </c>
      <c r="G70" s="37" t="s">
        <v>611</v>
      </c>
      <c r="H70" s="37" t="s">
        <v>626</v>
      </c>
      <c r="I70" s="37" t="s">
        <v>519</v>
      </c>
      <c r="J70" s="37" t="s">
        <v>642</v>
      </c>
      <c r="K70" s="37" t="s">
        <v>694</v>
      </c>
      <c r="L70" s="37" t="s">
        <v>640</v>
      </c>
      <c r="M70" s="37" t="s">
        <v>825</v>
      </c>
      <c r="N70" s="38">
        <v>1</v>
      </c>
    </row>
    <row r="71" spans="1:14" s="3" customFormat="1" x14ac:dyDescent="0.2">
      <c r="A71" s="13"/>
      <c r="B71" s="39">
        <f>ROW(B71) - ROW($B$9)</f>
        <v>62</v>
      </c>
      <c r="C71" s="40" t="s">
        <v>73</v>
      </c>
      <c r="D71" s="41" t="s">
        <v>223</v>
      </c>
      <c r="E71" s="40" t="s">
        <v>370</v>
      </c>
      <c r="F71" s="44" t="s">
        <v>520</v>
      </c>
      <c r="G71" s="41" t="s">
        <v>611</v>
      </c>
      <c r="H71" s="41" t="s">
        <v>626</v>
      </c>
      <c r="I71" s="41" t="s">
        <v>520</v>
      </c>
      <c r="J71" s="41" t="s">
        <v>626</v>
      </c>
      <c r="K71" s="41" t="s">
        <v>520</v>
      </c>
      <c r="L71" s="41"/>
      <c r="M71" s="41"/>
      <c r="N71" s="42">
        <v>1</v>
      </c>
    </row>
    <row r="72" spans="1:14" s="3" customFormat="1" ht="25.5" x14ac:dyDescent="0.2">
      <c r="A72" s="13"/>
      <c r="B72" s="35">
        <f>ROW(B72) - ROW($B$9)</f>
        <v>63</v>
      </c>
      <c r="C72" s="36" t="s">
        <v>74</v>
      </c>
      <c r="D72" s="37" t="s">
        <v>224</v>
      </c>
      <c r="E72" s="36" t="s">
        <v>371</v>
      </c>
      <c r="F72" s="43" t="s">
        <v>521</v>
      </c>
      <c r="G72" s="37" t="s">
        <v>611</v>
      </c>
      <c r="H72" s="37" t="s">
        <v>626</v>
      </c>
      <c r="I72" s="37" t="s">
        <v>521</v>
      </c>
      <c r="J72" s="37" t="s">
        <v>626</v>
      </c>
      <c r="K72" s="37" t="s">
        <v>521</v>
      </c>
      <c r="L72" s="37" t="s">
        <v>642</v>
      </c>
      <c r="M72" s="37" t="s">
        <v>521</v>
      </c>
      <c r="N72" s="38">
        <v>1</v>
      </c>
    </row>
    <row r="73" spans="1:14" s="3" customFormat="1" ht="25.5" x14ac:dyDescent="0.2">
      <c r="A73" s="13"/>
      <c r="B73" s="39">
        <f>ROW(B73) - ROW($B$9)</f>
        <v>64</v>
      </c>
      <c r="C73" s="40" t="s">
        <v>75</v>
      </c>
      <c r="D73" s="41" t="s">
        <v>225</v>
      </c>
      <c r="E73" s="40" t="s">
        <v>372</v>
      </c>
      <c r="F73" s="44" t="s">
        <v>522</v>
      </c>
      <c r="G73" s="41" t="s">
        <v>611</v>
      </c>
      <c r="H73" s="41" t="s">
        <v>626</v>
      </c>
      <c r="I73" s="41" t="s">
        <v>522</v>
      </c>
      <c r="J73" s="41" t="s">
        <v>626</v>
      </c>
      <c r="K73" s="41" t="s">
        <v>522</v>
      </c>
      <c r="L73" s="41" t="s">
        <v>642</v>
      </c>
      <c r="M73" s="41" t="s">
        <v>522</v>
      </c>
      <c r="N73" s="42">
        <v>1</v>
      </c>
    </row>
    <row r="74" spans="1:14" s="3" customFormat="1" x14ac:dyDescent="0.2">
      <c r="A74" s="13"/>
      <c r="B74" s="35">
        <f>ROW(B74) - ROW($B$9)</f>
        <v>65</v>
      </c>
      <c r="C74" s="36" t="s">
        <v>76</v>
      </c>
      <c r="D74" s="37" t="s">
        <v>226</v>
      </c>
      <c r="E74" s="36" t="s">
        <v>373</v>
      </c>
      <c r="F74" s="43" t="s">
        <v>523</v>
      </c>
      <c r="G74" s="37" t="s">
        <v>614</v>
      </c>
      <c r="H74" s="37" t="s">
        <v>626</v>
      </c>
      <c r="I74" s="37" t="s">
        <v>523</v>
      </c>
      <c r="J74" s="37" t="s">
        <v>642</v>
      </c>
      <c r="K74" s="37" t="s">
        <v>695</v>
      </c>
      <c r="L74" s="37" t="s">
        <v>640</v>
      </c>
      <c r="M74" s="37" t="s">
        <v>826</v>
      </c>
      <c r="N74" s="38">
        <v>4</v>
      </c>
    </row>
    <row r="75" spans="1:14" s="3" customFormat="1" x14ac:dyDescent="0.2">
      <c r="A75" s="13"/>
      <c r="B75" s="39">
        <f>ROW(B75) - ROW($B$9)</f>
        <v>66</v>
      </c>
      <c r="C75" s="40" t="s">
        <v>77</v>
      </c>
      <c r="D75" s="41" t="s">
        <v>227</v>
      </c>
      <c r="E75" s="40" t="s">
        <v>374</v>
      </c>
      <c r="F75" s="44" t="s">
        <v>524</v>
      </c>
      <c r="G75" s="41" t="s">
        <v>614</v>
      </c>
      <c r="H75" s="41" t="s">
        <v>626</v>
      </c>
      <c r="I75" s="41" t="s">
        <v>524</v>
      </c>
      <c r="J75" s="41" t="s">
        <v>639</v>
      </c>
      <c r="K75" s="41" t="s">
        <v>696</v>
      </c>
      <c r="L75" s="41" t="s">
        <v>640</v>
      </c>
      <c r="M75" s="41" t="s">
        <v>827</v>
      </c>
      <c r="N75" s="42">
        <v>1</v>
      </c>
    </row>
    <row r="76" spans="1:14" s="3" customFormat="1" x14ac:dyDescent="0.2">
      <c r="A76" s="13"/>
      <c r="B76" s="35">
        <f>ROW(B76) - ROW($B$9)</f>
        <v>67</v>
      </c>
      <c r="C76" s="36" t="s">
        <v>78</v>
      </c>
      <c r="D76" s="37" t="s">
        <v>228</v>
      </c>
      <c r="E76" s="36" t="s">
        <v>375</v>
      </c>
      <c r="F76" s="43" t="s">
        <v>525</v>
      </c>
      <c r="G76" s="37" t="s">
        <v>614</v>
      </c>
      <c r="H76" s="37" t="s">
        <v>623</v>
      </c>
      <c r="I76" s="37" t="s">
        <v>525</v>
      </c>
      <c r="J76" s="37" t="s">
        <v>639</v>
      </c>
      <c r="K76" s="37" t="s">
        <v>697</v>
      </c>
      <c r="L76" s="37" t="s">
        <v>640</v>
      </c>
      <c r="M76" s="37" t="s">
        <v>828</v>
      </c>
      <c r="N76" s="38">
        <v>2</v>
      </c>
    </row>
    <row r="77" spans="1:14" s="3" customFormat="1" x14ac:dyDescent="0.2">
      <c r="A77" s="13"/>
      <c r="B77" s="39">
        <f>ROW(B77) - ROW($B$9)</f>
        <v>68</v>
      </c>
      <c r="C77" s="40" t="s">
        <v>79</v>
      </c>
      <c r="D77" s="41" t="s">
        <v>229</v>
      </c>
      <c r="E77" s="40" t="s">
        <v>376</v>
      </c>
      <c r="F77" s="44" t="s">
        <v>526</v>
      </c>
      <c r="G77" s="41" t="s">
        <v>614</v>
      </c>
      <c r="H77" s="41" t="s">
        <v>623</v>
      </c>
      <c r="I77" s="41" t="s">
        <v>526</v>
      </c>
      <c r="J77" s="41" t="s">
        <v>639</v>
      </c>
      <c r="K77" s="41" t="s">
        <v>698</v>
      </c>
      <c r="L77" s="41" t="s">
        <v>640</v>
      </c>
      <c r="M77" s="41" t="s">
        <v>829</v>
      </c>
      <c r="N77" s="42">
        <v>1</v>
      </c>
    </row>
    <row r="78" spans="1:14" s="3" customFormat="1" x14ac:dyDescent="0.2">
      <c r="A78" s="13"/>
      <c r="B78" s="35">
        <f>ROW(B78) - ROW($B$9)</f>
        <v>69</v>
      </c>
      <c r="C78" s="36" t="s">
        <v>80</v>
      </c>
      <c r="D78" s="37" t="s">
        <v>230</v>
      </c>
      <c r="E78" s="36" t="s">
        <v>377</v>
      </c>
      <c r="F78" s="43" t="s">
        <v>527</v>
      </c>
      <c r="G78" s="37" t="s">
        <v>610</v>
      </c>
      <c r="H78" s="37"/>
      <c r="I78" s="37"/>
      <c r="J78" s="37"/>
      <c r="K78" s="37"/>
      <c r="L78" s="37"/>
      <c r="M78" s="37"/>
      <c r="N78" s="38">
        <v>2</v>
      </c>
    </row>
    <row r="79" spans="1:14" s="3" customFormat="1" x14ac:dyDescent="0.2">
      <c r="A79" s="13"/>
      <c r="B79" s="39">
        <f>ROW(B79) - ROW($B$9)</f>
        <v>70</v>
      </c>
      <c r="C79" s="40" t="s">
        <v>81</v>
      </c>
      <c r="D79" s="41" t="s">
        <v>231</v>
      </c>
      <c r="E79" s="40" t="s">
        <v>378</v>
      </c>
      <c r="F79" s="44" t="s">
        <v>528</v>
      </c>
      <c r="G79" s="41" t="s">
        <v>615</v>
      </c>
      <c r="H79" s="41" t="s">
        <v>631</v>
      </c>
      <c r="I79" s="41" t="s">
        <v>528</v>
      </c>
      <c r="J79" s="41" t="s">
        <v>639</v>
      </c>
      <c r="K79" s="41" t="s">
        <v>699</v>
      </c>
      <c r="L79" s="41" t="s">
        <v>640</v>
      </c>
      <c r="M79" s="41" t="s">
        <v>830</v>
      </c>
      <c r="N79" s="42">
        <v>3</v>
      </c>
    </row>
    <row r="80" spans="1:14" s="3" customFormat="1" ht="25.5" x14ac:dyDescent="0.2">
      <c r="A80" s="13"/>
      <c r="B80" s="35">
        <f>ROW(B80) - ROW($B$9)</f>
        <v>71</v>
      </c>
      <c r="C80" s="36" t="s">
        <v>82</v>
      </c>
      <c r="D80" s="37" t="s">
        <v>232</v>
      </c>
      <c r="E80" s="36" t="s">
        <v>379</v>
      </c>
      <c r="F80" s="43" t="s">
        <v>232</v>
      </c>
      <c r="G80" s="37" t="s">
        <v>612</v>
      </c>
      <c r="H80" s="37"/>
      <c r="I80" s="37"/>
      <c r="J80" s="37" t="s">
        <v>643</v>
      </c>
      <c r="K80" s="37" t="s">
        <v>232</v>
      </c>
      <c r="L80" s="37" t="s">
        <v>433</v>
      </c>
      <c r="M80" s="37" t="s">
        <v>433</v>
      </c>
      <c r="N80" s="38">
        <v>4</v>
      </c>
    </row>
    <row r="81" spans="1:14" s="3" customFormat="1" x14ac:dyDescent="0.2">
      <c r="A81" s="13"/>
      <c r="B81" s="39">
        <f>ROW(B81) - ROW($B$9)</f>
        <v>72</v>
      </c>
      <c r="C81" s="40" t="s">
        <v>83</v>
      </c>
      <c r="D81" s="41" t="s">
        <v>233</v>
      </c>
      <c r="E81" s="40" t="s">
        <v>380</v>
      </c>
      <c r="F81" s="44" t="s">
        <v>233</v>
      </c>
      <c r="G81" s="41" t="s">
        <v>615</v>
      </c>
      <c r="H81" s="41" t="s">
        <v>627</v>
      </c>
      <c r="I81" s="41" t="s">
        <v>233</v>
      </c>
      <c r="J81" s="41" t="s">
        <v>639</v>
      </c>
      <c r="K81" s="41" t="s">
        <v>700</v>
      </c>
      <c r="L81" s="41" t="s">
        <v>640</v>
      </c>
      <c r="M81" s="41" t="s">
        <v>831</v>
      </c>
      <c r="N81" s="42">
        <v>3</v>
      </c>
    </row>
    <row r="82" spans="1:14" s="3" customFormat="1" x14ac:dyDescent="0.2">
      <c r="A82" s="13"/>
      <c r="B82" s="35">
        <f>ROW(B82) - ROW($B$9)</f>
        <v>73</v>
      </c>
      <c r="C82" s="36" t="s">
        <v>84</v>
      </c>
      <c r="D82" s="37" t="s">
        <v>234</v>
      </c>
      <c r="E82" s="36" t="s">
        <v>381</v>
      </c>
      <c r="F82" s="43" t="s">
        <v>529</v>
      </c>
      <c r="G82" s="37" t="s">
        <v>615</v>
      </c>
      <c r="H82" s="37" t="s">
        <v>627</v>
      </c>
      <c r="I82" s="37" t="s">
        <v>529</v>
      </c>
      <c r="J82" s="37" t="s">
        <v>639</v>
      </c>
      <c r="K82" s="37" t="s">
        <v>701</v>
      </c>
      <c r="L82" s="37" t="s">
        <v>640</v>
      </c>
      <c r="M82" s="37" t="s">
        <v>832</v>
      </c>
      <c r="N82" s="38">
        <v>1</v>
      </c>
    </row>
    <row r="83" spans="1:14" s="3" customFormat="1" x14ac:dyDescent="0.2">
      <c r="A83" s="13"/>
      <c r="B83" s="39">
        <f>ROW(B83) - ROW($B$9)</f>
        <v>74</v>
      </c>
      <c r="C83" s="40" t="s">
        <v>85</v>
      </c>
      <c r="D83" s="41" t="s">
        <v>235</v>
      </c>
      <c r="E83" s="40" t="s">
        <v>382</v>
      </c>
      <c r="F83" s="44" t="s">
        <v>235</v>
      </c>
      <c r="G83" s="41" t="s">
        <v>615</v>
      </c>
      <c r="H83" s="41" t="s">
        <v>627</v>
      </c>
      <c r="I83" s="41" t="s">
        <v>235</v>
      </c>
      <c r="J83" s="41" t="s">
        <v>639</v>
      </c>
      <c r="K83" s="41" t="s">
        <v>702</v>
      </c>
      <c r="L83" s="41" t="s">
        <v>640</v>
      </c>
      <c r="M83" s="41" t="s">
        <v>833</v>
      </c>
      <c r="N83" s="42">
        <v>1</v>
      </c>
    </row>
    <row r="84" spans="1:14" s="3" customFormat="1" x14ac:dyDescent="0.2">
      <c r="A84" s="13"/>
      <c r="B84" s="35">
        <f>ROW(B84) - ROW($B$9)</f>
        <v>75</v>
      </c>
      <c r="C84" s="36" t="s">
        <v>86</v>
      </c>
      <c r="D84" s="37" t="s">
        <v>236</v>
      </c>
      <c r="E84" s="36" t="s">
        <v>383</v>
      </c>
      <c r="F84" s="43" t="s">
        <v>236</v>
      </c>
      <c r="G84" s="37" t="s">
        <v>615</v>
      </c>
      <c r="H84" s="37" t="s">
        <v>627</v>
      </c>
      <c r="I84" s="37" t="s">
        <v>236</v>
      </c>
      <c r="J84" s="37" t="s">
        <v>639</v>
      </c>
      <c r="K84" s="37" t="s">
        <v>703</v>
      </c>
      <c r="L84" s="37" t="s">
        <v>640</v>
      </c>
      <c r="M84" s="37" t="s">
        <v>834</v>
      </c>
      <c r="N84" s="38">
        <v>1</v>
      </c>
    </row>
    <row r="85" spans="1:14" s="3" customFormat="1" x14ac:dyDescent="0.2">
      <c r="A85" s="13"/>
      <c r="B85" s="39">
        <f>ROW(B85) - ROW($B$9)</f>
        <v>76</v>
      </c>
      <c r="C85" s="40" t="s">
        <v>87</v>
      </c>
      <c r="D85" s="41" t="s">
        <v>237</v>
      </c>
      <c r="E85" s="40" t="s">
        <v>384</v>
      </c>
      <c r="F85" s="44" t="s">
        <v>237</v>
      </c>
      <c r="G85" s="41" t="s">
        <v>616</v>
      </c>
      <c r="H85" s="41" t="s">
        <v>627</v>
      </c>
      <c r="I85" s="41" t="s">
        <v>237</v>
      </c>
      <c r="J85" s="41" t="s">
        <v>639</v>
      </c>
      <c r="K85" s="41" t="s">
        <v>704</v>
      </c>
      <c r="L85" s="41" t="s">
        <v>640</v>
      </c>
      <c r="M85" s="41" t="s">
        <v>835</v>
      </c>
      <c r="N85" s="42">
        <v>2</v>
      </c>
    </row>
    <row r="86" spans="1:14" s="3" customFormat="1" x14ac:dyDescent="0.2">
      <c r="A86" s="13"/>
      <c r="B86" s="35">
        <f>ROW(B86) - ROW($B$9)</f>
        <v>77</v>
      </c>
      <c r="C86" s="36" t="s">
        <v>88</v>
      </c>
      <c r="D86" s="37" t="s">
        <v>238</v>
      </c>
      <c r="E86" s="36" t="s">
        <v>385</v>
      </c>
      <c r="F86" s="43" t="s">
        <v>530</v>
      </c>
      <c r="G86" s="37" t="s">
        <v>616</v>
      </c>
      <c r="H86" s="37" t="s">
        <v>627</v>
      </c>
      <c r="I86" s="37" t="s">
        <v>530</v>
      </c>
      <c r="J86" s="37" t="s">
        <v>639</v>
      </c>
      <c r="K86" s="37" t="s">
        <v>705</v>
      </c>
      <c r="L86" s="37" t="s">
        <v>640</v>
      </c>
      <c r="M86" s="37" t="s">
        <v>836</v>
      </c>
      <c r="N86" s="38">
        <v>2</v>
      </c>
    </row>
    <row r="87" spans="1:14" s="3" customFormat="1" x14ac:dyDescent="0.2">
      <c r="A87" s="13"/>
      <c r="B87" s="39">
        <f>ROW(B87) - ROW($B$9)</f>
        <v>78</v>
      </c>
      <c r="C87" s="40" t="s">
        <v>89</v>
      </c>
      <c r="D87" s="41" t="s">
        <v>239</v>
      </c>
      <c r="E87" s="40" t="s">
        <v>386</v>
      </c>
      <c r="F87" s="44" t="s">
        <v>239</v>
      </c>
      <c r="G87" s="41" t="s">
        <v>615</v>
      </c>
      <c r="H87" s="41" t="s">
        <v>627</v>
      </c>
      <c r="I87" s="41" t="s">
        <v>239</v>
      </c>
      <c r="J87" s="41" t="s">
        <v>627</v>
      </c>
      <c r="K87" s="41" t="s">
        <v>706</v>
      </c>
      <c r="L87" s="41" t="s">
        <v>433</v>
      </c>
      <c r="M87" s="41" t="s">
        <v>433</v>
      </c>
      <c r="N87" s="42">
        <v>4</v>
      </c>
    </row>
    <row r="88" spans="1:14" s="3" customFormat="1" ht="25.5" x14ac:dyDescent="0.2">
      <c r="A88" s="13"/>
      <c r="B88" s="35">
        <f>ROW(B88) - ROW($B$9)</f>
        <v>79</v>
      </c>
      <c r="C88" s="36" t="s">
        <v>90</v>
      </c>
      <c r="D88" s="37" t="s">
        <v>240</v>
      </c>
      <c r="E88" s="36" t="s">
        <v>387</v>
      </c>
      <c r="F88" s="43" t="s">
        <v>531</v>
      </c>
      <c r="G88" s="37" t="s">
        <v>617</v>
      </c>
      <c r="H88" s="37" t="s">
        <v>632</v>
      </c>
      <c r="I88" s="37" t="s">
        <v>531</v>
      </c>
      <c r="J88" s="37" t="s">
        <v>640</v>
      </c>
      <c r="K88" s="37" t="s">
        <v>707</v>
      </c>
      <c r="L88" s="37" t="s">
        <v>778</v>
      </c>
      <c r="M88" s="37" t="s">
        <v>837</v>
      </c>
      <c r="N88" s="38">
        <v>8</v>
      </c>
    </row>
    <row r="89" spans="1:14" s="3" customFormat="1" ht="25.5" x14ac:dyDescent="0.2">
      <c r="A89" s="13"/>
      <c r="B89" s="39">
        <f>ROW(B89) - ROW($B$9)</f>
        <v>80</v>
      </c>
      <c r="C89" s="40" t="s">
        <v>91</v>
      </c>
      <c r="D89" s="41" t="s">
        <v>241</v>
      </c>
      <c r="E89" s="40" t="s">
        <v>388</v>
      </c>
      <c r="F89" s="44" t="s">
        <v>532</v>
      </c>
      <c r="G89" s="41" t="s">
        <v>617</v>
      </c>
      <c r="H89" s="41" t="s">
        <v>632</v>
      </c>
      <c r="I89" s="41" t="s">
        <v>532</v>
      </c>
      <c r="J89" s="41" t="s">
        <v>639</v>
      </c>
      <c r="K89" s="41" t="s">
        <v>708</v>
      </c>
      <c r="L89" s="41" t="s">
        <v>640</v>
      </c>
      <c r="M89" s="41" t="s">
        <v>838</v>
      </c>
      <c r="N89" s="42">
        <v>11</v>
      </c>
    </row>
    <row r="90" spans="1:14" s="3" customFormat="1" ht="25.5" x14ac:dyDescent="0.2">
      <c r="A90" s="13"/>
      <c r="B90" s="35">
        <f>ROW(B90) - ROW($B$9)</f>
        <v>81</v>
      </c>
      <c r="C90" s="36" t="s">
        <v>92</v>
      </c>
      <c r="D90" s="37" t="s">
        <v>242</v>
      </c>
      <c r="E90" s="36" t="s">
        <v>389</v>
      </c>
      <c r="F90" s="43" t="s">
        <v>533</v>
      </c>
      <c r="G90" s="37" t="s">
        <v>617</v>
      </c>
      <c r="H90" s="37" t="s">
        <v>632</v>
      </c>
      <c r="I90" s="37" t="s">
        <v>533</v>
      </c>
      <c r="J90" s="37" t="s">
        <v>639</v>
      </c>
      <c r="K90" s="37" t="s">
        <v>709</v>
      </c>
      <c r="L90" s="37" t="s">
        <v>640</v>
      </c>
      <c r="M90" s="37" t="s">
        <v>839</v>
      </c>
      <c r="N90" s="38">
        <v>8</v>
      </c>
    </row>
    <row r="91" spans="1:14" s="3" customFormat="1" ht="25.5" x14ac:dyDescent="0.2">
      <c r="A91" s="13"/>
      <c r="B91" s="39">
        <f>ROW(B91) - ROW($B$9)</f>
        <v>82</v>
      </c>
      <c r="C91" s="40" t="s">
        <v>93</v>
      </c>
      <c r="D91" s="41" t="s">
        <v>243</v>
      </c>
      <c r="E91" s="40" t="s">
        <v>390</v>
      </c>
      <c r="F91" s="44" t="s">
        <v>534</v>
      </c>
      <c r="G91" s="41" t="s">
        <v>617</v>
      </c>
      <c r="H91" s="41" t="s">
        <v>632</v>
      </c>
      <c r="I91" s="41" t="s">
        <v>534</v>
      </c>
      <c r="J91" s="41" t="s">
        <v>642</v>
      </c>
      <c r="K91" s="41" t="s">
        <v>710</v>
      </c>
      <c r="L91" s="41" t="s">
        <v>640</v>
      </c>
      <c r="M91" s="41" t="s">
        <v>840</v>
      </c>
      <c r="N91" s="42">
        <v>10</v>
      </c>
    </row>
    <row r="92" spans="1:14" s="3" customFormat="1" x14ac:dyDescent="0.2">
      <c r="A92" s="13"/>
      <c r="B92" s="35">
        <f>ROW(B92) - ROW($B$9)</f>
        <v>83</v>
      </c>
      <c r="C92" s="36" t="s">
        <v>94</v>
      </c>
      <c r="D92" s="37" t="s">
        <v>244</v>
      </c>
      <c r="E92" s="36" t="s">
        <v>391</v>
      </c>
      <c r="F92" s="43" t="s">
        <v>535</v>
      </c>
      <c r="G92" s="37" t="s">
        <v>617</v>
      </c>
      <c r="H92" s="37" t="s">
        <v>632</v>
      </c>
      <c r="I92" s="37" t="s">
        <v>535</v>
      </c>
      <c r="J92" s="37" t="s">
        <v>642</v>
      </c>
      <c r="K92" s="37" t="s">
        <v>711</v>
      </c>
      <c r="L92" s="37" t="s">
        <v>640</v>
      </c>
      <c r="M92" s="37" t="s">
        <v>841</v>
      </c>
      <c r="N92" s="38">
        <v>7</v>
      </c>
    </row>
    <row r="93" spans="1:14" s="3" customFormat="1" x14ac:dyDescent="0.2">
      <c r="A93" s="13"/>
      <c r="B93" s="39">
        <f>ROW(B93) - ROW($B$9)</f>
        <v>84</v>
      </c>
      <c r="C93" s="40" t="s">
        <v>95</v>
      </c>
      <c r="D93" s="41" t="s">
        <v>245</v>
      </c>
      <c r="E93" s="40" t="s">
        <v>392</v>
      </c>
      <c r="F93" s="44" t="s">
        <v>536</v>
      </c>
      <c r="G93" s="41" t="s">
        <v>617</v>
      </c>
      <c r="H93" s="41" t="s">
        <v>632</v>
      </c>
      <c r="I93" s="41" t="s">
        <v>536</v>
      </c>
      <c r="J93" s="41" t="s">
        <v>642</v>
      </c>
      <c r="K93" s="41" t="s">
        <v>712</v>
      </c>
      <c r="L93" s="41" t="s">
        <v>640</v>
      </c>
      <c r="M93" s="41" t="s">
        <v>842</v>
      </c>
      <c r="N93" s="42">
        <v>5</v>
      </c>
    </row>
    <row r="94" spans="1:14" s="3" customFormat="1" ht="25.5" x14ac:dyDescent="0.2">
      <c r="A94" s="13"/>
      <c r="B94" s="35">
        <f>ROW(B94) - ROW($B$9)</f>
        <v>85</v>
      </c>
      <c r="C94" s="36" t="s">
        <v>96</v>
      </c>
      <c r="D94" s="37" t="s">
        <v>246</v>
      </c>
      <c r="E94" s="36" t="s">
        <v>393</v>
      </c>
      <c r="F94" s="43" t="s">
        <v>537</v>
      </c>
      <c r="G94" s="37" t="s">
        <v>617</v>
      </c>
      <c r="H94" s="37" t="s">
        <v>632</v>
      </c>
      <c r="I94" s="37" t="s">
        <v>537</v>
      </c>
      <c r="J94" s="37" t="s">
        <v>642</v>
      </c>
      <c r="K94" s="37" t="s">
        <v>713</v>
      </c>
      <c r="L94" s="37" t="s">
        <v>640</v>
      </c>
      <c r="M94" s="37" t="s">
        <v>843</v>
      </c>
      <c r="N94" s="38">
        <v>7</v>
      </c>
    </row>
    <row r="95" spans="1:14" s="3" customFormat="1" x14ac:dyDescent="0.2">
      <c r="A95" s="13"/>
      <c r="B95" s="39">
        <f>ROW(B95) - ROW($B$9)</f>
        <v>86</v>
      </c>
      <c r="C95" s="40" t="s">
        <v>97</v>
      </c>
      <c r="D95" s="41" t="s">
        <v>244</v>
      </c>
      <c r="E95" s="40" t="s">
        <v>394</v>
      </c>
      <c r="F95" s="44" t="s">
        <v>538</v>
      </c>
      <c r="G95" s="41" t="s">
        <v>617</v>
      </c>
      <c r="H95" s="41" t="s">
        <v>632</v>
      </c>
      <c r="I95" s="41" t="s">
        <v>538</v>
      </c>
      <c r="J95" s="41" t="s">
        <v>639</v>
      </c>
      <c r="K95" s="41" t="s">
        <v>714</v>
      </c>
      <c r="L95" s="41" t="s">
        <v>640</v>
      </c>
      <c r="M95" s="41" t="s">
        <v>844</v>
      </c>
      <c r="N95" s="42">
        <v>3</v>
      </c>
    </row>
    <row r="96" spans="1:14" s="3" customFormat="1" ht="25.5" x14ac:dyDescent="0.2">
      <c r="A96" s="13"/>
      <c r="B96" s="35">
        <f>ROW(B96) - ROW($B$9)</f>
        <v>87</v>
      </c>
      <c r="C96" s="36" t="s">
        <v>98</v>
      </c>
      <c r="D96" s="37" t="s">
        <v>247</v>
      </c>
      <c r="E96" s="36" t="s">
        <v>395</v>
      </c>
      <c r="F96" s="43" t="s">
        <v>539</v>
      </c>
      <c r="G96" s="37" t="s">
        <v>617</v>
      </c>
      <c r="H96" s="37" t="s">
        <v>632</v>
      </c>
      <c r="I96" s="37" t="s">
        <v>539</v>
      </c>
      <c r="J96" s="37" t="s">
        <v>640</v>
      </c>
      <c r="K96" s="37" t="s">
        <v>715</v>
      </c>
      <c r="L96" s="37" t="s">
        <v>778</v>
      </c>
      <c r="M96" s="37" t="s">
        <v>845</v>
      </c>
      <c r="N96" s="38">
        <v>13</v>
      </c>
    </row>
    <row r="97" spans="1:14" s="3" customFormat="1" x14ac:dyDescent="0.2">
      <c r="A97" s="13"/>
      <c r="B97" s="39">
        <f>ROW(B97) - ROW($B$9)</f>
        <v>88</v>
      </c>
      <c r="C97" s="40" t="s">
        <v>99</v>
      </c>
      <c r="D97" s="41" t="s">
        <v>248</v>
      </c>
      <c r="E97" s="40" t="s">
        <v>396</v>
      </c>
      <c r="F97" s="44" t="s">
        <v>540</v>
      </c>
      <c r="G97" s="41" t="s">
        <v>617</v>
      </c>
      <c r="H97" s="41" t="s">
        <v>632</v>
      </c>
      <c r="I97" s="41" t="s">
        <v>540</v>
      </c>
      <c r="J97" s="41" t="s">
        <v>642</v>
      </c>
      <c r="K97" s="41" t="s">
        <v>716</v>
      </c>
      <c r="L97" s="41" t="s">
        <v>640</v>
      </c>
      <c r="M97" s="41" t="s">
        <v>846</v>
      </c>
      <c r="N97" s="42">
        <v>1</v>
      </c>
    </row>
    <row r="98" spans="1:14" s="3" customFormat="1" x14ac:dyDescent="0.2">
      <c r="A98" s="13"/>
      <c r="B98" s="35">
        <f>ROW(B98) - ROW($B$9)</f>
        <v>89</v>
      </c>
      <c r="C98" s="36" t="s">
        <v>100</v>
      </c>
      <c r="D98" s="37" t="s">
        <v>249</v>
      </c>
      <c r="E98" s="36" t="s">
        <v>397</v>
      </c>
      <c r="F98" s="43" t="s">
        <v>541</v>
      </c>
      <c r="G98" s="37" t="s">
        <v>617</v>
      </c>
      <c r="H98" s="37" t="s">
        <v>632</v>
      </c>
      <c r="I98" s="37" t="s">
        <v>541</v>
      </c>
      <c r="J98" s="37" t="s">
        <v>640</v>
      </c>
      <c r="K98" s="37" t="s">
        <v>717</v>
      </c>
      <c r="L98" s="37" t="s">
        <v>433</v>
      </c>
      <c r="M98" s="37" t="s">
        <v>433</v>
      </c>
      <c r="N98" s="38">
        <v>2</v>
      </c>
    </row>
    <row r="99" spans="1:14" s="3" customFormat="1" x14ac:dyDescent="0.2">
      <c r="A99" s="13"/>
      <c r="B99" s="39">
        <f>ROW(B99) - ROW($B$9)</f>
        <v>90</v>
      </c>
      <c r="C99" s="40" t="s">
        <v>101</v>
      </c>
      <c r="D99" s="41" t="s">
        <v>250</v>
      </c>
      <c r="E99" s="40" t="s">
        <v>398</v>
      </c>
      <c r="F99" s="44" t="s">
        <v>542</v>
      </c>
      <c r="G99" s="41" t="s">
        <v>617</v>
      </c>
      <c r="H99" s="41" t="s">
        <v>632</v>
      </c>
      <c r="I99" s="41" t="s">
        <v>542</v>
      </c>
      <c r="J99" s="41" t="s">
        <v>639</v>
      </c>
      <c r="K99" s="41" t="s">
        <v>718</v>
      </c>
      <c r="L99" s="41" t="s">
        <v>640</v>
      </c>
      <c r="M99" s="41" t="s">
        <v>847</v>
      </c>
      <c r="N99" s="42">
        <v>2</v>
      </c>
    </row>
    <row r="100" spans="1:14" s="3" customFormat="1" x14ac:dyDescent="0.2">
      <c r="A100" s="13"/>
      <c r="B100" s="35">
        <f>ROW(B100) - ROW($B$9)</f>
        <v>91</v>
      </c>
      <c r="C100" s="36" t="s">
        <v>102</v>
      </c>
      <c r="D100" s="37" t="s">
        <v>242</v>
      </c>
      <c r="E100" s="36" t="s">
        <v>399</v>
      </c>
      <c r="F100" s="43" t="s">
        <v>543</v>
      </c>
      <c r="G100" s="37" t="s">
        <v>617</v>
      </c>
      <c r="H100" s="37" t="s">
        <v>632</v>
      </c>
      <c r="I100" s="37" t="s">
        <v>543</v>
      </c>
      <c r="J100" s="37" t="s">
        <v>639</v>
      </c>
      <c r="K100" s="37" t="s">
        <v>719</v>
      </c>
      <c r="L100" s="37" t="s">
        <v>640</v>
      </c>
      <c r="M100" s="37" t="s">
        <v>848</v>
      </c>
      <c r="N100" s="38">
        <v>3</v>
      </c>
    </row>
    <row r="101" spans="1:14" s="3" customFormat="1" x14ac:dyDescent="0.2">
      <c r="A101" s="13"/>
      <c r="B101" s="39">
        <f>ROW(B101) - ROW($B$9)</f>
        <v>92</v>
      </c>
      <c r="C101" s="40" t="s">
        <v>103</v>
      </c>
      <c r="D101" s="41" t="s">
        <v>251</v>
      </c>
      <c r="E101" s="40" t="s">
        <v>400</v>
      </c>
      <c r="F101" s="44" t="s">
        <v>544</v>
      </c>
      <c r="G101" s="41" t="s">
        <v>617</v>
      </c>
      <c r="H101" s="41" t="s">
        <v>632</v>
      </c>
      <c r="I101" s="41" t="s">
        <v>544</v>
      </c>
      <c r="J101" s="41" t="s">
        <v>640</v>
      </c>
      <c r="K101" s="41" t="s">
        <v>720</v>
      </c>
      <c r="L101" s="41" t="s">
        <v>642</v>
      </c>
      <c r="M101" s="41" t="s">
        <v>849</v>
      </c>
      <c r="N101" s="42">
        <v>6</v>
      </c>
    </row>
    <row r="102" spans="1:14" s="3" customFormat="1" x14ac:dyDescent="0.2">
      <c r="A102" s="13"/>
      <c r="B102" s="35">
        <f>ROW(B102) - ROW($B$9)</f>
        <v>93</v>
      </c>
      <c r="C102" s="36" t="s">
        <v>104</v>
      </c>
      <c r="D102" s="37" t="s">
        <v>252</v>
      </c>
      <c r="E102" s="36" t="s">
        <v>401</v>
      </c>
      <c r="F102" s="43" t="s">
        <v>545</v>
      </c>
      <c r="G102" s="37" t="s">
        <v>617</v>
      </c>
      <c r="H102" s="37" t="s">
        <v>632</v>
      </c>
      <c r="I102" s="37" t="s">
        <v>545</v>
      </c>
      <c r="J102" s="37" t="s">
        <v>642</v>
      </c>
      <c r="K102" s="37" t="s">
        <v>721</v>
      </c>
      <c r="L102" s="37" t="s">
        <v>640</v>
      </c>
      <c r="M102" s="37" t="s">
        <v>850</v>
      </c>
      <c r="N102" s="38">
        <v>1</v>
      </c>
    </row>
    <row r="103" spans="1:14" s="3" customFormat="1" x14ac:dyDescent="0.2">
      <c r="A103" s="13"/>
      <c r="B103" s="39">
        <f>ROW(B103) - ROW($B$9)</f>
        <v>94</v>
      </c>
      <c r="C103" s="40" t="s">
        <v>105</v>
      </c>
      <c r="D103" s="41" t="s">
        <v>253</v>
      </c>
      <c r="E103" s="40" t="s">
        <v>402</v>
      </c>
      <c r="F103" s="44" t="s">
        <v>546</v>
      </c>
      <c r="G103" s="41" t="s">
        <v>617</v>
      </c>
      <c r="H103" s="41" t="s">
        <v>632</v>
      </c>
      <c r="I103" s="41" t="s">
        <v>546</v>
      </c>
      <c r="J103" s="41" t="s">
        <v>639</v>
      </c>
      <c r="K103" s="41" t="s">
        <v>722</v>
      </c>
      <c r="L103" s="41" t="s">
        <v>640</v>
      </c>
      <c r="M103" s="41" t="s">
        <v>851</v>
      </c>
      <c r="N103" s="42">
        <v>2</v>
      </c>
    </row>
    <row r="104" spans="1:14" s="3" customFormat="1" x14ac:dyDescent="0.2">
      <c r="A104" s="13"/>
      <c r="B104" s="35">
        <f>ROW(B104) - ROW($B$9)</f>
        <v>95</v>
      </c>
      <c r="C104" s="36" t="s">
        <v>106</v>
      </c>
      <c r="D104" s="37" t="s">
        <v>246</v>
      </c>
      <c r="E104" s="36" t="s">
        <v>403</v>
      </c>
      <c r="F104" s="43" t="s">
        <v>547</v>
      </c>
      <c r="G104" s="37" t="s">
        <v>617</v>
      </c>
      <c r="H104" s="37" t="s">
        <v>632</v>
      </c>
      <c r="I104" s="37" t="s">
        <v>547</v>
      </c>
      <c r="J104" s="37" t="s">
        <v>639</v>
      </c>
      <c r="K104" s="37" t="s">
        <v>723</v>
      </c>
      <c r="L104" s="37" t="s">
        <v>640</v>
      </c>
      <c r="M104" s="37" t="s">
        <v>852</v>
      </c>
      <c r="N104" s="38">
        <v>1</v>
      </c>
    </row>
    <row r="105" spans="1:14" s="3" customFormat="1" x14ac:dyDescent="0.2">
      <c r="A105" s="13"/>
      <c r="B105" s="39">
        <f>ROW(B105) - ROW($B$9)</f>
        <v>96</v>
      </c>
      <c r="C105" s="40" t="s">
        <v>107</v>
      </c>
      <c r="D105" s="41" t="s">
        <v>254</v>
      </c>
      <c r="E105" s="40" t="s">
        <v>404</v>
      </c>
      <c r="F105" s="44" t="s">
        <v>548</v>
      </c>
      <c r="G105" s="41" t="s">
        <v>617</v>
      </c>
      <c r="H105" s="41" t="s">
        <v>632</v>
      </c>
      <c r="I105" s="41" t="s">
        <v>548</v>
      </c>
      <c r="J105" s="41" t="s">
        <v>639</v>
      </c>
      <c r="K105" s="41" t="s">
        <v>724</v>
      </c>
      <c r="L105" s="41" t="s">
        <v>640</v>
      </c>
      <c r="M105" s="41" t="s">
        <v>853</v>
      </c>
      <c r="N105" s="42">
        <v>1</v>
      </c>
    </row>
    <row r="106" spans="1:14" s="3" customFormat="1" x14ac:dyDescent="0.2">
      <c r="A106" s="13"/>
      <c r="B106" s="35">
        <f>ROW(B106) - ROW($B$9)</f>
        <v>97</v>
      </c>
      <c r="C106" s="36" t="s">
        <v>108</v>
      </c>
      <c r="D106" s="37" t="s">
        <v>255</v>
      </c>
      <c r="E106" s="36" t="s">
        <v>405</v>
      </c>
      <c r="F106" s="43" t="s">
        <v>549</v>
      </c>
      <c r="G106" s="37" t="s">
        <v>617</v>
      </c>
      <c r="H106" s="37" t="s">
        <v>633</v>
      </c>
      <c r="I106" s="37" t="s">
        <v>549</v>
      </c>
      <c r="J106" s="37" t="s">
        <v>642</v>
      </c>
      <c r="K106" s="37" t="s">
        <v>725</v>
      </c>
      <c r="L106" s="37" t="s">
        <v>639</v>
      </c>
      <c r="M106" s="37" t="s">
        <v>854</v>
      </c>
      <c r="N106" s="38">
        <v>1</v>
      </c>
    </row>
    <row r="107" spans="1:14" s="3" customFormat="1" x14ac:dyDescent="0.2">
      <c r="A107" s="13"/>
      <c r="B107" s="39">
        <f>ROW(B107) - ROW($B$9)</f>
        <v>98</v>
      </c>
      <c r="C107" s="40" t="s">
        <v>109</v>
      </c>
      <c r="D107" s="41" t="s">
        <v>256</v>
      </c>
      <c r="E107" s="40" t="s">
        <v>406</v>
      </c>
      <c r="F107" s="44" t="s">
        <v>550</v>
      </c>
      <c r="G107" s="41" t="s">
        <v>617</v>
      </c>
      <c r="H107" s="41" t="s">
        <v>632</v>
      </c>
      <c r="I107" s="41" t="s">
        <v>550</v>
      </c>
      <c r="J107" s="41" t="s">
        <v>639</v>
      </c>
      <c r="K107" s="41" t="s">
        <v>726</v>
      </c>
      <c r="L107" s="41" t="s">
        <v>640</v>
      </c>
      <c r="M107" s="41" t="s">
        <v>855</v>
      </c>
      <c r="N107" s="42">
        <v>2</v>
      </c>
    </row>
    <row r="108" spans="1:14" s="3" customFormat="1" x14ac:dyDescent="0.2">
      <c r="A108" s="13"/>
      <c r="B108" s="35">
        <f>ROW(B108) - ROW($B$9)</f>
        <v>99</v>
      </c>
      <c r="C108" s="36" t="s">
        <v>110</v>
      </c>
      <c r="D108" s="37" t="s">
        <v>257</v>
      </c>
      <c r="E108" s="36" t="s">
        <v>407</v>
      </c>
      <c r="F108" s="43" t="s">
        <v>551</v>
      </c>
      <c r="G108" s="37" t="s">
        <v>617</v>
      </c>
      <c r="H108" s="37" t="s">
        <v>632</v>
      </c>
      <c r="I108" s="37" t="s">
        <v>551</v>
      </c>
      <c r="J108" s="37" t="s">
        <v>639</v>
      </c>
      <c r="K108" s="37" t="s">
        <v>727</v>
      </c>
      <c r="L108" s="37" t="s">
        <v>640</v>
      </c>
      <c r="M108" s="37" t="s">
        <v>856</v>
      </c>
      <c r="N108" s="38">
        <v>1</v>
      </c>
    </row>
    <row r="109" spans="1:14" s="3" customFormat="1" x14ac:dyDescent="0.2">
      <c r="A109" s="13"/>
      <c r="B109" s="39">
        <f>ROW(B109) - ROW($B$9)</f>
        <v>100</v>
      </c>
      <c r="C109" s="40" t="s">
        <v>111</v>
      </c>
      <c r="D109" s="41" t="s">
        <v>258</v>
      </c>
      <c r="E109" s="40" t="s">
        <v>408</v>
      </c>
      <c r="F109" s="44" t="s">
        <v>552</v>
      </c>
      <c r="G109" s="41" t="s">
        <v>617</v>
      </c>
      <c r="H109" s="41" t="s">
        <v>632</v>
      </c>
      <c r="I109" s="41" t="s">
        <v>552</v>
      </c>
      <c r="J109" s="41" t="s">
        <v>639</v>
      </c>
      <c r="K109" s="41" t="s">
        <v>728</v>
      </c>
      <c r="L109" s="41" t="s">
        <v>640</v>
      </c>
      <c r="M109" s="41" t="s">
        <v>857</v>
      </c>
      <c r="N109" s="42">
        <v>1</v>
      </c>
    </row>
    <row r="110" spans="1:14" s="3" customFormat="1" x14ac:dyDescent="0.2">
      <c r="A110" s="13"/>
      <c r="B110" s="35">
        <f>ROW(B110) - ROW($B$9)</f>
        <v>101</v>
      </c>
      <c r="C110" s="36" t="s">
        <v>112</v>
      </c>
      <c r="D110" s="37" t="s">
        <v>259</v>
      </c>
      <c r="E110" s="36" t="s">
        <v>409</v>
      </c>
      <c r="F110" s="43" t="s">
        <v>553</v>
      </c>
      <c r="G110" s="37" t="s">
        <v>617</v>
      </c>
      <c r="H110" s="37" t="s">
        <v>632</v>
      </c>
      <c r="I110" s="37" t="s">
        <v>553</v>
      </c>
      <c r="J110" s="37" t="s">
        <v>639</v>
      </c>
      <c r="K110" s="37" t="s">
        <v>729</v>
      </c>
      <c r="L110" s="37" t="s">
        <v>640</v>
      </c>
      <c r="M110" s="37" t="s">
        <v>858</v>
      </c>
      <c r="N110" s="38">
        <v>3</v>
      </c>
    </row>
    <row r="111" spans="1:14" s="3" customFormat="1" x14ac:dyDescent="0.2">
      <c r="A111" s="13"/>
      <c r="B111" s="39">
        <f>ROW(B111) - ROW($B$9)</f>
        <v>102</v>
      </c>
      <c r="C111" s="40" t="s">
        <v>113</v>
      </c>
      <c r="D111" s="41" t="s">
        <v>260</v>
      </c>
      <c r="E111" s="40" t="s">
        <v>410</v>
      </c>
      <c r="F111" s="44" t="s">
        <v>554</v>
      </c>
      <c r="G111" s="41" t="s">
        <v>617</v>
      </c>
      <c r="H111" s="41" t="s">
        <v>632</v>
      </c>
      <c r="I111" s="41" t="s">
        <v>554</v>
      </c>
      <c r="J111" s="41" t="s">
        <v>639</v>
      </c>
      <c r="K111" s="41" t="s">
        <v>730</v>
      </c>
      <c r="L111" s="41" t="s">
        <v>640</v>
      </c>
      <c r="M111" s="41" t="s">
        <v>859</v>
      </c>
      <c r="N111" s="42">
        <v>2</v>
      </c>
    </row>
    <row r="112" spans="1:14" s="3" customFormat="1" x14ac:dyDescent="0.2">
      <c r="A112" s="13"/>
      <c r="B112" s="35">
        <f>ROW(B112) - ROW($B$9)</f>
        <v>103</v>
      </c>
      <c r="C112" s="36" t="s">
        <v>114</v>
      </c>
      <c r="D112" s="37" t="s">
        <v>261</v>
      </c>
      <c r="E112" s="36" t="s">
        <v>411</v>
      </c>
      <c r="F112" s="43" t="s">
        <v>555</v>
      </c>
      <c r="G112" s="37" t="s">
        <v>617</v>
      </c>
      <c r="H112" s="37" t="s">
        <v>632</v>
      </c>
      <c r="I112" s="37" t="s">
        <v>555</v>
      </c>
      <c r="J112" s="37" t="s">
        <v>639</v>
      </c>
      <c r="K112" s="37" t="s">
        <v>731</v>
      </c>
      <c r="L112" s="37" t="s">
        <v>640</v>
      </c>
      <c r="M112" s="37" t="s">
        <v>860</v>
      </c>
      <c r="N112" s="38">
        <v>2</v>
      </c>
    </row>
    <row r="113" spans="1:14" s="3" customFormat="1" x14ac:dyDescent="0.2">
      <c r="A113" s="13"/>
      <c r="B113" s="39">
        <f>ROW(B113) - ROW($B$9)</f>
        <v>104</v>
      </c>
      <c r="C113" s="40" t="s">
        <v>115</v>
      </c>
      <c r="D113" s="41" t="s">
        <v>262</v>
      </c>
      <c r="E113" s="40" t="s">
        <v>412</v>
      </c>
      <c r="F113" s="44" t="s">
        <v>556</v>
      </c>
      <c r="G113" s="41" t="s">
        <v>617</v>
      </c>
      <c r="H113" s="41" t="s">
        <v>632</v>
      </c>
      <c r="I113" s="41" t="s">
        <v>556</v>
      </c>
      <c r="J113" s="41" t="s">
        <v>639</v>
      </c>
      <c r="K113" s="41" t="s">
        <v>732</v>
      </c>
      <c r="L113" s="41" t="s">
        <v>640</v>
      </c>
      <c r="M113" s="41" t="s">
        <v>861</v>
      </c>
      <c r="N113" s="42">
        <v>1</v>
      </c>
    </row>
    <row r="114" spans="1:14" s="3" customFormat="1" x14ac:dyDescent="0.2">
      <c r="A114" s="13"/>
      <c r="B114" s="35">
        <f>ROW(B114) - ROW($B$9)</f>
        <v>105</v>
      </c>
      <c r="C114" s="36" t="s">
        <v>116</v>
      </c>
      <c r="D114" s="37" t="s">
        <v>263</v>
      </c>
      <c r="E114" s="36" t="s">
        <v>413</v>
      </c>
      <c r="F114" s="43" t="s">
        <v>557</v>
      </c>
      <c r="G114" s="37" t="s">
        <v>617</v>
      </c>
      <c r="H114" s="37" t="s">
        <v>632</v>
      </c>
      <c r="I114" s="37" t="s">
        <v>557</v>
      </c>
      <c r="J114" s="37" t="s">
        <v>642</v>
      </c>
      <c r="K114" s="37" t="s">
        <v>733</v>
      </c>
      <c r="L114" s="37" t="s">
        <v>640</v>
      </c>
      <c r="M114" s="37" t="s">
        <v>862</v>
      </c>
      <c r="N114" s="38">
        <v>1</v>
      </c>
    </row>
    <row r="115" spans="1:14" s="3" customFormat="1" x14ac:dyDescent="0.2">
      <c r="A115" s="13"/>
      <c r="B115" s="39">
        <f>ROW(B115) - ROW($B$9)</f>
        <v>106</v>
      </c>
      <c r="C115" s="40" t="s">
        <v>117</v>
      </c>
      <c r="D115" s="41" t="s">
        <v>264</v>
      </c>
      <c r="E115" s="40" t="s">
        <v>414</v>
      </c>
      <c r="F115" s="44" t="s">
        <v>558</v>
      </c>
      <c r="G115" s="41" t="s">
        <v>617</v>
      </c>
      <c r="H115" s="41" t="s">
        <v>632</v>
      </c>
      <c r="I115" s="41" t="s">
        <v>558</v>
      </c>
      <c r="J115" s="41" t="s">
        <v>639</v>
      </c>
      <c r="K115" s="41" t="s">
        <v>734</v>
      </c>
      <c r="L115" s="41" t="s">
        <v>640</v>
      </c>
      <c r="M115" s="41" t="s">
        <v>863</v>
      </c>
      <c r="N115" s="42">
        <v>1</v>
      </c>
    </row>
    <row r="116" spans="1:14" s="3" customFormat="1" x14ac:dyDescent="0.2">
      <c r="A116" s="13"/>
      <c r="B116" s="35">
        <f>ROW(B116) - ROW($B$9)</f>
        <v>107</v>
      </c>
      <c r="C116" s="36" t="s">
        <v>118</v>
      </c>
      <c r="D116" s="37" t="s">
        <v>265</v>
      </c>
      <c r="E116" s="36" t="s">
        <v>415</v>
      </c>
      <c r="F116" s="43" t="s">
        <v>559</v>
      </c>
      <c r="G116" s="37" t="s">
        <v>617</v>
      </c>
      <c r="H116" s="37" t="s">
        <v>632</v>
      </c>
      <c r="I116" s="37" t="s">
        <v>559</v>
      </c>
      <c r="J116" s="37" t="s">
        <v>639</v>
      </c>
      <c r="K116" s="37" t="s">
        <v>735</v>
      </c>
      <c r="L116" s="37" t="s">
        <v>640</v>
      </c>
      <c r="M116" s="37" t="s">
        <v>864</v>
      </c>
      <c r="N116" s="38">
        <v>1</v>
      </c>
    </row>
    <row r="117" spans="1:14" s="3" customFormat="1" x14ac:dyDescent="0.2">
      <c r="A117" s="13"/>
      <c r="B117" s="39">
        <f>ROW(B117) - ROW($B$9)</f>
        <v>108</v>
      </c>
      <c r="C117" s="40" t="s">
        <v>119</v>
      </c>
      <c r="D117" s="41" t="s">
        <v>266</v>
      </c>
      <c r="E117" s="40" t="s">
        <v>416</v>
      </c>
      <c r="F117" s="44" t="s">
        <v>560</v>
      </c>
      <c r="G117" s="41" t="s">
        <v>617</v>
      </c>
      <c r="H117" s="41" t="s">
        <v>632</v>
      </c>
      <c r="I117" s="41" t="s">
        <v>560</v>
      </c>
      <c r="J117" s="41" t="s">
        <v>639</v>
      </c>
      <c r="K117" s="41" t="s">
        <v>736</v>
      </c>
      <c r="L117" s="41" t="s">
        <v>640</v>
      </c>
      <c r="M117" s="41" t="s">
        <v>865</v>
      </c>
      <c r="N117" s="42">
        <v>1</v>
      </c>
    </row>
    <row r="118" spans="1:14" s="3" customFormat="1" ht="25.5" x14ac:dyDescent="0.2">
      <c r="A118" s="13"/>
      <c r="B118" s="35">
        <f>ROW(B118) - ROW($B$9)</f>
        <v>109</v>
      </c>
      <c r="C118" s="36" t="s">
        <v>120</v>
      </c>
      <c r="D118" s="37" t="s">
        <v>267</v>
      </c>
      <c r="E118" s="36" t="s">
        <v>417</v>
      </c>
      <c r="F118" s="43" t="s">
        <v>561</v>
      </c>
      <c r="G118" s="37" t="s">
        <v>617</v>
      </c>
      <c r="H118" s="37" t="s">
        <v>631</v>
      </c>
      <c r="I118" s="37" t="s">
        <v>561</v>
      </c>
      <c r="J118" s="37" t="s">
        <v>639</v>
      </c>
      <c r="K118" s="37" t="s">
        <v>737</v>
      </c>
      <c r="L118" s="37" t="s">
        <v>640</v>
      </c>
      <c r="M118" s="37" t="s">
        <v>866</v>
      </c>
      <c r="N118" s="38">
        <v>1</v>
      </c>
    </row>
    <row r="119" spans="1:14" s="3" customFormat="1" x14ac:dyDescent="0.2">
      <c r="A119" s="13"/>
      <c r="B119" s="39">
        <f>ROW(B119) - ROW($B$9)</f>
        <v>110</v>
      </c>
      <c r="C119" s="40" t="s">
        <v>121</v>
      </c>
      <c r="D119" s="41" t="s">
        <v>268</v>
      </c>
      <c r="E119" s="40" t="s">
        <v>418</v>
      </c>
      <c r="F119" s="44" t="s">
        <v>562</v>
      </c>
      <c r="G119" s="41" t="s">
        <v>617</v>
      </c>
      <c r="H119" s="41" t="s">
        <v>632</v>
      </c>
      <c r="I119" s="41" t="s">
        <v>562</v>
      </c>
      <c r="J119" s="41" t="s">
        <v>639</v>
      </c>
      <c r="K119" s="41" t="s">
        <v>738</v>
      </c>
      <c r="L119" s="41" t="s">
        <v>640</v>
      </c>
      <c r="M119" s="41" t="s">
        <v>867</v>
      </c>
      <c r="N119" s="42">
        <v>2</v>
      </c>
    </row>
    <row r="120" spans="1:14" s="3" customFormat="1" x14ac:dyDescent="0.2">
      <c r="A120" s="13"/>
      <c r="B120" s="35">
        <f>ROW(B120) - ROW($B$9)</f>
        <v>111</v>
      </c>
      <c r="C120" s="36" t="s">
        <v>122</v>
      </c>
      <c r="D120" s="37" t="s">
        <v>269</v>
      </c>
      <c r="E120" s="36" t="s">
        <v>419</v>
      </c>
      <c r="F120" s="43" t="s">
        <v>563</v>
      </c>
      <c r="G120" s="37" t="s">
        <v>617</v>
      </c>
      <c r="H120" s="37" t="s">
        <v>632</v>
      </c>
      <c r="I120" s="37" t="s">
        <v>563</v>
      </c>
      <c r="J120" s="37" t="s">
        <v>639</v>
      </c>
      <c r="K120" s="37" t="s">
        <v>739</v>
      </c>
      <c r="L120" s="37" t="s">
        <v>640</v>
      </c>
      <c r="M120" s="37" t="s">
        <v>868</v>
      </c>
      <c r="N120" s="38">
        <v>1</v>
      </c>
    </row>
    <row r="121" spans="1:14" s="3" customFormat="1" x14ac:dyDescent="0.2">
      <c r="A121" s="13"/>
      <c r="B121" s="39">
        <f>ROW(B121) - ROW($B$9)</f>
        <v>112</v>
      </c>
      <c r="C121" s="40" t="s">
        <v>123</v>
      </c>
      <c r="D121" s="41" t="s">
        <v>270</v>
      </c>
      <c r="E121" s="40" t="s">
        <v>420</v>
      </c>
      <c r="F121" s="44" t="s">
        <v>564</v>
      </c>
      <c r="G121" s="41" t="s">
        <v>617</v>
      </c>
      <c r="H121" s="41" t="s">
        <v>632</v>
      </c>
      <c r="I121" s="41" t="s">
        <v>564</v>
      </c>
      <c r="J121" s="41" t="s">
        <v>639</v>
      </c>
      <c r="K121" s="41" t="s">
        <v>740</v>
      </c>
      <c r="L121" s="41" t="s">
        <v>640</v>
      </c>
      <c r="M121" s="41" t="s">
        <v>869</v>
      </c>
      <c r="N121" s="42">
        <v>1</v>
      </c>
    </row>
    <row r="122" spans="1:14" s="3" customFormat="1" x14ac:dyDescent="0.2">
      <c r="A122" s="13"/>
      <c r="B122" s="35">
        <f>ROW(B122) - ROW($B$9)</f>
        <v>113</v>
      </c>
      <c r="C122" s="36" t="s">
        <v>124</v>
      </c>
      <c r="D122" s="37" t="s">
        <v>271</v>
      </c>
      <c r="E122" s="36" t="s">
        <v>421</v>
      </c>
      <c r="F122" s="43" t="s">
        <v>565</v>
      </c>
      <c r="G122" s="37" t="s">
        <v>617</v>
      </c>
      <c r="H122" s="37" t="s">
        <v>632</v>
      </c>
      <c r="I122" s="37" t="s">
        <v>565</v>
      </c>
      <c r="J122" s="37" t="s">
        <v>642</v>
      </c>
      <c r="K122" s="37" t="s">
        <v>741</v>
      </c>
      <c r="L122" s="37" t="s">
        <v>640</v>
      </c>
      <c r="M122" s="37" t="s">
        <v>870</v>
      </c>
      <c r="N122" s="38">
        <v>5</v>
      </c>
    </row>
    <row r="123" spans="1:14" s="3" customFormat="1" x14ac:dyDescent="0.2">
      <c r="A123" s="13"/>
      <c r="B123" s="39">
        <f>ROW(B123) - ROW($B$9)</f>
        <v>114</v>
      </c>
      <c r="C123" s="40" t="s">
        <v>125</v>
      </c>
      <c r="D123" s="41" t="s">
        <v>272</v>
      </c>
      <c r="E123" s="40" t="s">
        <v>422</v>
      </c>
      <c r="F123" s="44" t="s">
        <v>566</v>
      </c>
      <c r="G123" s="41" t="s">
        <v>617</v>
      </c>
      <c r="H123" s="41" t="s">
        <v>632</v>
      </c>
      <c r="I123" s="41" t="s">
        <v>566</v>
      </c>
      <c r="J123" s="41" t="s">
        <v>639</v>
      </c>
      <c r="K123" s="41" t="s">
        <v>742</v>
      </c>
      <c r="L123" s="41" t="s">
        <v>640</v>
      </c>
      <c r="M123" s="41" t="s">
        <v>871</v>
      </c>
      <c r="N123" s="42">
        <v>2</v>
      </c>
    </row>
    <row r="124" spans="1:14" s="3" customFormat="1" x14ac:dyDescent="0.2">
      <c r="A124" s="13"/>
      <c r="B124" s="35">
        <f>ROW(B124) - ROW($B$9)</f>
        <v>115</v>
      </c>
      <c r="C124" s="36" t="s">
        <v>126</v>
      </c>
      <c r="D124" s="37" t="s">
        <v>273</v>
      </c>
      <c r="E124" s="36" t="s">
        <v>423</v>
      </c>
      <c r="F124" s="43" t="s">
        <v>567</v>
      </c>
      <c r="G124" s="37" t="s">
        <v>617</v>
      </c>
      <c r="H124" s="37" t="s">
        <v>632</v>
      </c>
      <c r="I124" s="37" t="s">
        <v>567</v>
      </c>
      <c r="J124" s="37" t="s">
        <v>639</v>
      </c>
      <c r="K124" s="37" t="s">
        <v>743</v>
      </c>
      <c r="L124" s="37" t="s">
        <v>640</v>
      </c>
      <c r="M124" s="37" t="s">
        <v>872</v>
      </c>
      <c r="N124" s="38">
        <v>1</v>
      </c>
    </row>
    <row r="125" spans="1:14" s="3" customFormat="1" x14ac:dyDescent="0.2">
      <c r="A125" s="13"/>
      <c r="B125" s="39">
        <f>ROW(B125) - ROW($B$9)</f>
        <v>116</v>
      </c>
      <c r="C125" s="40" t="s">
        <v>127</v>
      </c>
      <c r="D125" s="41" t="s">
        <v>274</v>
      </c>
      <c r="E125" s="40" t="s">
        <v>424</v>
      </c>
      <c r="F125" s="44" t="s">
        <v>568</v>
      </c>
      <c r="G125" s="41" t="s">
        <v>617</v>
      </c>
      <c r="H125" s="41" t="s">
        <v>632</v>
      </c>
      <c r="I125" s="41" t="s">
        <v>568</v>
      </c>
      <c r="J125" s="41" t="s">
        <v>639</v>
      </c>
      <c r="K125" s="41" t="s">
        <v>744</v>
      </c>
      <c r="L125" s="41" t="s">
        <v>640</v>
      </c>
      <c r="M125" s="41" t="s">
        <v>873</v>
      </c>
      <c r="N125" s="42">
        <v>1</v>
      </c>
    </row>
    <row r="126" spans="1:14" s="3" customFormat="1" x14ac:dyDescent="0.2">
      <c r="A126" s="13"/>
      <c r="B126" s="35">
        <f>ROW(B126) - ROW($B$9)</f>
        <v>117</v>
      </c>
      <c r="C126" s="36" t="s">
        <v>128</v>
      </c>
      <c r="D126" s="37" t="s">
        <v>275</v>
      </c>
      <c r="E126" s="36" t="s">
        <v>425</v>
      </c>
      <c r="F126" s="43" t="s">
        <v>569</v>
      </c>
      <c r="G126" s="37" t="s">
        <v>617</v>
      </c>
      <c r="H126" s="37" t="s">
        <v>632</v>
      </c>
      <c r="I126" s="37" t="s">
        <v>569</v>
      </c>
      <c r="J126" s="37" t="s">
        <v>639</v>
      </c>
      <c r="K126" s="37" t="s">
        <v>745</v>
      </c>
      <c r="L126" s="37" t="s">
        <v>640</v>
      </c>
      <c r="M126" s="37" t="s">
        <v>874</v>
      </c>
      <c r="N126" s="38">
        <v>1</v>
      </c>
    </row>
    <row r="127" spans="1:14" s="3" customFormat="1" x14ac:dyDescent="0.2">
      <c r="A127" s="13"/>
      <c r="B127" s="39">
        <f>ROW(B127) - ROW($B$9)</f>
        <v>118</v>
      </c>
      <c r="C127" s="40" t="s">
        <v>129</v>
      </c>
      <c r="D127" s="41" t="s">
        <v>276</v>
      </c>
      <c r="E127" s="40" t="s">
        <v>426</v>
      </c>
      <c r="F127" s="44" t="s">
        <v>570</v>
      </c>
      <c r="G127" s="41" t="s">
        <v>617</v>
      </c>
      <c r="H127" s="41" t="s">
        <v>632</v>
      </c>
      <c r="I127" s="41" t="s">
        <v>570</v>
      </c>
      <c r="J127" s="41" t="s">
        <v>639</v>
      </c>
      <c r="K127" s="41" t="s">
        <v>746</v>
      </c>
      <c r="L127" s="41" t="s">
        <v>640</v>
      </c>
      <c r="M127" s="41" t="s">
        <v>875</v>
      </c>
      <c r="N127" s="42">
        <v>2</v>
      </c>
    </row>
    <row r="128" spans="1:14" s="3" customFormat="1" x14ac:dyDescent="0.2">
      <c r="A128" s="13"/>
      <c r="B128" s="35">
        <f>ROW(B128) - ROW($B$9)</f>
        <v>119</v>
      </c>
      <c r="C128" s="36" t="s">
        <v>130</v>
      </c>
      <c r="D128" s="37" t="s">
        <v>277</v>
      </c>
      <c r="E128" s="36" t="s">
        <v>427</v>
      </c>
      <c r="F128" s="43" t="s">
        <v>571</v>
      </c>
      <c r="G128" s="37" t="s">
        <v>617</v>
      </c>
      <c r="H128" s="37" t="s">
        <v>632</v>
      </c>
      <c r="I128" s="37" t="s">
        <v>571</v>
      </c>
      <c r="J128" s="37" t="s">
        <v>639</v>
      </c>
      <c r="K128" s="37" t="s">
        <v>747</v>
      </c>
      <c r="L128" s="37" t="s">
        <v>640</v>
      </c>
      <c r="M128" s="37" t="s">
        <v>876</v>
      </c>
      <c r="N128" s="38">
        <v>1</v>
      </c>
    </row>
    <row r="129" spans="1:14" s="3" customFormat="1" x14ac:dyDescent="0.2">
      <c r="A129" s="13"/>
      <c r="B129" s="39">
        <f>ROW(B129) - ROW($B$9)</f>
        <v>120</v>
      </c>
      <c r="C129" s="40" t="s">
        <v>131</v>
      </c>
      <c r="D129" s="41" t="s">
        <v>278</v>
      </c>
      <c r="E129" s="40" t="s">
        <v>428</v>
      </c>
      <c r="F129" s="44" t="s">
        <v>572</v>
      </c>
      <c r="G129" s="41" t="s">
        <v>617</v>
      </c>
      <c r="H129" s="41" t="s">
        <v>632</v>
      </c>
      <c r="I129" s="41" t="s">
        <v>572</v>
      </c>
      <c r="J129" s="41" t="s">
        <v>639</v>
      </c>
      <c r="K129" s="41" t="s">
        <v>748</v>
      </c>
      <c r="L129" s="41" t="s">
        <v>640</v>
      </c>
      <c r="M129" s="41" t="s">
        <v>877</v>
      </c>
      <c r="N129" s="42">
        <v>1</v>
      </c>
    </row>
    <row r="130" spans="1:14" s="3" customFormat="1" x14ac:dyDescent="0.2">
      <c r="A130" s="13"/>
      <c r="B130" s="35">
        <f>ROW(B130) - ROW($B$9)</f>
        <v>121</v>
      </c>
      <c r="C130" s="36" t="s">
        <v>132</v>
      </c>
      <c r="D130" s="37" t="s">
        <v>250</v>
      </c>
      <c r="E130" s="36" t="s">
        <v>429</v>
      </c>
      <c r="F130" s="43" t="s">
        <v>573</v>
      </c>
      <c r="G130" s="37" t="s">
        <v>617</v>
      </c>
      <c r="H130" s="37" t="s">
        <v>632</v>
      </c>
      <c r="I130" s="37" t="s">
        <v>573</v>
      </c>
      <c r="J130" s="37" t="s">
        <v>642</v>
      </c>
      <c r="K130" s="37" t="s">
        <v>749</v>
      </c>
      <c r="L130" s="37" t="s">
        <v>640</v>
      </c>
      <c r="M130" s="37" t="s">
        <v>878</v>
      </c>
      <c r="N130" s="38">
        <v>1</v>
      </c>
    </row>
    <row r="131" spans="1:14" s="3" customFormat="1" x14ac:dyDescent="0.2">
      <c r="A131" s="13"/>
      <c r="B131" s="39">
        <f>ROW(B131) - ROW($B$9)</f>
        <v>122</v>
      </c>
      <c r="C131" s="40" t="s">
        <v>133</v>
      </c>
      <c r="D131" s="41" t="s">
        <v>253</v>
      </c>
      <c r="E131" s="40" t="s">
        <v>430</v>
      </c>
      <c r="F131" s="44" t="s">
        <v>574</v>
      </c>
      <c r="G131" s="41" t="s">
        <v>617</v>
      </c>
      <c r="H131" s="41" t="s">
        <v>632</v>
      </c>
      <c r="I131" s="41" t="s">
        <v>574</v>
      </c>
      <c r="J131" s="41" t="s">
        <v>642</v>
      </c>
      <c r="K131" s="41" t="s">
        <v>750</v>
      </c>
      <c r="L131" s="41" t="s">
        <v>640</v>
      </c>
      <c r="M131" s="41" t="s">
        <v>879</v>
      </c>
      <c r="N131" s="42">
        <v>4</v>
      </c>
    </row>
    <row r="132" spans="1:14" s="3" customFormat="1" x14ac:dyDescent="0.2">
      <c r="A132" s="13"/>
      <c r="B132" s="35">
        <f>ROW(B132) - ROW($B$9)</f>
        <v>123</v>
      </c>
      <c r="C132" s="36" t="s">
        <v>134</v>
      </c>
      <c r="D132" s="37" t="s">
        <v>279</v>
      </c>
      <c r="E132" s="36" t="s">
        <v>431</v>
      </c>
      <c r="F132" s="43" t="s">
        <v>575</v>
      </c>
      <c r="G132" s="37" t="s">
        <v>617</v>
      </c>
      <c r="H132" s="37" t="s">
        <v>632</v>
      </c>
      <c r="I132" s="37" t="s">
        <v>575</v>
      </c>
      <c r="J132" s="37" t="s">
        <v>642</v>
      </c>
      <c r="K132" s="37" t="s">
        <v>751</v>
      </c>
      <c r="L132" s="37" t="s">
        <v>640</v>
      </c>
      <c r="M132" s="37" t="s">
        <v>880</v>
      </c>
      <c r="N132" s="38">
        <v>2</v>
      </c>
    </row>
    <row r="133" spans="1:14" s="3" customFormat="1" ht="38.25" x14ac:dyDescent="0.2">
      <c r="A133" s="13"/>
      <c r="B133" s="39">
        <f>ROW(B133) - ROW($B$9)</f>
        <v>124</v>
      </c>
      <c r="C133" s="40" t="s">
        <v>135</v>
      </c>
      <c r="D133" s="41" t="s">
        <v>280</v>
      </c>
      <c r="E133" s="40" t="s">
        <v>432</v>
      </c>
      <c r="F133" s="44" t="s">
        <v>576</v>
      </c>
      <c r="G133" s="41" t="s">
        <v>610</v>
      </c>
      <c r="H133" s="41"/>
      <c r="I133" s="41"/>
      <c r="J133" s="41"/>
      <c r="K133" s="41"/>
      <c r="L133" s="41"/>
      <c r="M133" s="41"/>
      <c r="N133" s="42">
        <v>12</v>
      </c>
    </row>
    <row r="134" spans="1:14" s="3" customFormat="1" ht="25.5" x14ac:dyDescent="0.2">
      <c r="A134" s="13"/>
      <c r="B134" s="35">
        <f>ROW(B134) - ROW($B$9)</f>
        <v>125</v>
      </c>
      <c r="C134" s="36" t="s">
        <v>136</v>
      </c>
      <c r="D134" s="37" t="s">
        <v>281</v>
      </c>
      <c r="E134" s="36" t="s">
        <v>433</v>
      </c>
      <c r="F134" s="43" t="s">
        <v>577</v>
      </c>
      <c r="G134" s="37" t="s">
        <v>610</v>
      </c>
      <c r="H134" s="37" t="s">
        <v>433</v>
      </c>
      <c r="I134" s="37" t="s">
        <v>433</v>
      </c>
      <c r="J134" s="37" t="s">
        <v>433</v>
      </c>
      <c r="K134" s="37" t="s">
        <v>433</v>
      </c>
      <c r="L134" s="37" t="s">
        <v>433</v>
      </c>
      <c r="M134" s="37" t="s">
        <v>433</v>
      </c>
      <c r="N134" s="38">
        <v>6</v>
      </c>
    </row>
    <row r="135" spans="1:14" s="3" customFormat="1" ht="25.5" x14ac:dyDescent="0.2">
      <c r="A135" s="13"/>
      <c r="B135" s="39">
        <f>ROW(B135) - ROW($B$9)</f>
        <v>126</v>
      </c>
      <c r="C135" s="40" t="s">
        <v>137</v>
      </c>
      <c r="D135" s="41" t="s">
        <v>282</v>
      </c>
      <c r="E135" s="40" t="s">
        <v>434</v>
      </c>
      <c r="F135" s="44" t="s">
        <v>578</v>
      </c>
      <c r="G135" s="41" t="s">
        <v>610</v>
      </c>
      <c r="H135" s="41" t="s">
        <v>626</v>
      </c>
      <c r="I135" s="41" t="s">
        <v>578</v>
      </c>
      <c r="J135" s="41" t="s">
        <v>639</v>
      </c>
      <c r="K135" s="41" t="s">
        <v>752</v>
      </c>
      <c r="L135" s="41" t="s">
        <v>626</v>
      </c>
      <c r="M135" s="41" t="s">
        <v>578</v>
      </c>
      <c r="N135" s="42">
        <v>7</v>
      </c>
    </row>
    <row r="136" spans="1:14" s="3" customFormat="1" ht="38.25" x14ac:dyDescent="0.2">
      <c r="A136" s="13"/>
      <c r="B136" s="35">
        <f>ROW(B136) - ROW($B$9)</f>
        <v>127</v>
      </c>
      <c r="C136" s="36" t="s">
        <v>138</v>
      </c>
      <c r="D136" s="37" t="s">
        <v>283</v>
      </c>
      <c r="E136" s="36" t="s">
        <v>435</v>
      </c>
      <c r="F136" s="43" t="s">
        <v>579</v>
      </c>
      <c r="G136" s="37" t="s">
        <v>610</v>
      </c>
      <c r="H136" s="37" t="s">
        <v>626</v>
      </c>
      <c r="I136" s="37" t="s">
        <v>579</v>
      </c>
      <c r="J136" s="37" t="s">
        <v>639</v>
      </c>
      <c r="K136" s="37" t="s">
        <v>753</v>
      </c>
      <c r="L136" s="37" t="s">
        <v>626</v>
      </c>
      <c r="M136" s="37" t="s">
        <v>579</v>
      </c>
      <c r="N136" s="38">
        <v>8</v>
      </c>
    </row>
    <row r="137" spans="1:14" s="3" customFormat="1" ht="25.5" x14ac:dyDescent="0.2">
      <c r="A137" s="13"/>
      <c r="B137" s="39">
        <f>ROW(B137) - ROW($B$9)</f>
        <v>128</v>
      </c>
      <c r="C137" s="40" t="s">
        <v>139</v>
      </c>
      <c r="D137" s="41" t="s">
        <v>284</v>
      </c>
      <c r="E137" s="40" t="s">
        <v>436</v>
      </c>
      <c r="F137" s="44" t="s">
        <v>580</v>
      </c>
      <c r="G137" s="41" t="s">
        <v>610</v>
      </c>
      <c r="H137" s="41" t="s">
        <v>626</v>
      </c>
      <c r="I137" s="41" t="s">
        <v>580</v>
      </c>
      <c r="J137" s="41" t="s">
        <v>639</v>
      </c>
      <c r="K137" s="41" t="s">
        <v>754</v>
      </c>
      <c r="L137" s="41" t="s">
        <v>626</v>
      </c>
      <c r="M137" s="41" t="s">
        <v>580</v>
      </c>
      <c r="N137" s="42">
        <v>7</v>
      </c>
    </row>
    <row r="138" spans="1:14" s="3" customFormat="1" x14ac:dyDescent="0.2">
      <c r="A138" s="13"/>
      <c r="B138" s="35">
        <f>ROW(B138) - ROW($B$9)</f>
        <v>129</v>
      </c>
      <c r="C138" s="36" t="s">
        <v>140</v>
      </c>
      <c r="D138" s="37" t="s">
        <v>285</v>
      </c>
      <c r="E138" s="36" t="s">
        <v>437</v>
      </c>
      <c r="F138" s="43" t="s">
        <v>581</v>
      </c>
      <c r="G138" s="37" t="s">
        <v>610</v>
      </c>
      <c r="H138" s="37"/>
      <c r="I138" s="37"/>
      <c r="J138" s="37"/>
      <c r="K138" s="37"/>
      <c r="L138" s="37"/>
      <c r="M138" s="37"/>
      <c r="N138" s="38">
        <v>5</v>
      </c>
    </row>
    <row r="139" spans="1:14" s="3" customFormat="1" x14ac:dyDescent="0.2">
      <c r="A139" s="13"/>
      <c r="B139" s="39">
        <f>ROW(B139) - ROW($B$9)</f>
        <v>130</v>
      </c>
      <c r="C139" s="40" t="s">
        <v>141</v>
      </c>
      <c r="D139" s="41" t="s">
        <v>205</v>
      </c>
      <c r="E139" s="40" t="s">
        <v>438</v>
      </c>
      <c r="F139" s="44" t="s">
        <v>582</v>
      </c>
      <c r="G139" s="41" t="s">
        <v>611</v>
      </c>
      <c r="H139" s="41" t="s">
        <v>634</v>
      </c>
      <c r="I139" s="41" t="s">
        <v>582</v>
      </c>
      <c r="J139" s="41" t="s">
        <v>639</v>
      </c>
      <c r="K139" s="41" t="s">
        <v>755</v>
      </c>
      <c r="L139" s="41" t="s">
        <v>640</v>
      </c>
      <c r="M139" s="41" t="s">
        <v>881</v>
      </c>
      <c r="N139" s="42">
        <v>5</v>
      </c>
    </row>
    <row r="140" spans="1:14" s="3" customFormat="1" ht="25.5" x14ac:dyDescent="0.2">
      <c r="A140" s="13"/>
      <c r="B140" s="35">
        <f>ROW(B140) - ROW($B$9)</f>
        <v>131</v>
      </c>
      <c r="C140" s="36" t="s">
        <v>142</v>
      </c>
      <c r="D140" s="37" t="s">
        <v>286</v>
      </c>
      <c r="E140" s="36" t="s">
        <v>439</v>
      </c>
      <c r="F140" s="43" t="s">
        <v>583</v>
      </c>
      <c r="G140" s="37" t="s">
        <v>611</v>
      </c>
      <c r="H140" s="37" t="s">
        <v>634</v>
      </c>
      <c r="I140" s="37" t="s">
        <v>583</v>
      </c>
      <c r="J140" s="37" t="s">
        <v>639</v>
      </c>
      <c r="K140" s="37" t="s">
        <v>756</v>
      </c>
      <c r="L140" s="37" t="s">
        <v>640</v>
      </c>
      <c r="M140" s="37" t="s">
        <v>882</v>
      </c>
      <c r="N140" s="38">
        <v>7</v>
      </c>
    </row>
    <row r="141" spans="1:14" s="3" customFormat="1" ht="25.5" x14ac:dyDescent="0.2">
      <c r="A141" s="13"/>
      <c r="B141" s="39">
        <f>ROW(B141) - ROW($B$9)</f>
        <v>132</v>
      </c>
      <c r="C141" s="40" t="s">
        <v>143</v>
      </c>
      <c r="D141" s="41" t="s">
        <v>198</v>
      </c>
      <c r="E141" s="40" t="s">
        <v>440</v>
      </c>
      <c r="F141" s="44" t="s">
        <v>584</v>
      </c>
      <c r="G141" s="41" t="s">
        <v>611</v>
      </c>
      <c r="H141" s="41" t="s">
        <v>634</v>
      </c>
      <c r="I141" s="41" t="s">
        <v>584</v>
      </c>
      <c r="J141" s="41" t="s">
        <v>639</v>
      </c>
      <c r="K141" s="41" t="s">
        <v>757</v>
      </c>
      <c r="L141" s="41" t="s">
        <v>640</v>
      </c>
      <c r="M141" s="41" t="s">
        <v>883</v>
      </c>
      <c r="N141" s="42">
        <v>8</v>
      </c>
    </row>
    <row r="142" spans="1:14" s="3" customFormat="1" ht="25.5" x14ac:dyDescent="0.2">
      <c r="A142" s="13"/>
      <c r="B142" s="35">
        <f>ROW(B142) - ROW($B$9)</f>
        <v>133</v>
      </c>
      <c r="C142" s="36" t="s">
        <v>144</v>
      </c>
      <c r="D142" s="37" t="s">
        <v>287</v>
      </c>
      <c r="E142" s="36" t="s">
        <v>441</v>
      </c>
      <c r="F142" s="43" t="s">
        <v>585</v>
      </c>
      <c r="G142" s="37" t="s">
        <v>611</v>
      </c>
      <c r="H142" s="37" t="s">
        <v>634</v>
      </c>
      <c r="I142" s="37" t="s">
        <v>585</v>
      </c>
      <c r="J142" s="37" t="s">
        <v>639</v>
      </c>
      <c r="K142" s="37" t="s">
        <v>758</v>
      </c>
      <c r="L142" s="37" t="s">
        <v>640</v>
      </c>
      <c r="M142" s="37" t="s">
        <v>884</v>
      </c>
      <c r="N142" s="38">
        <v>7</v>
      </c>
    </row>
    <row r="143" spans="1:14" s="3" customFormat="1" x14ac:dyDescent="0.2">
      <c r="A143" s="13"/>
      <c r="B143" s="39">
        <f>ROW(B143) - ROW($B$9)</f>
        <v>134</v>
      </c>
      <c r="C143" s="40" t="s">
        <v>145</v>
      </c>
      <c r="D143" s="41" t="s">
        <v>206</v>
      </c>
      <c r="E143" s="40" t="s">
        <v>442</v>
      </c>
      <c r="F143" s="44" t="s">
        <v>586</v>
      </c>
      <c r="G143" s="41" t="s">
        <v>611</v>
      </c>
      <c r="H143" s="41" t="s">
        <v>634</v>
      </c>
      <c r="I143" s="41" t="s">
        <v>586</v>
      </c>
      <c r="J143" s="41" t="s">
        <v>639</v>
      </c>
      <c r="K143" s="41" t="s">
        <v>759</v>
      </c>
      <c r="L143" s="41" t="s">
        <v>640</v>
      </c>
      <c r="M143" s="41" t="s">
        <v>885</v>
      </c>
      <c r="N143" s="42">
        <v>6</v>
      </c>
    </row>
    <row r="144" spans="1:14" s="3" customFormat="1" x14ac:dyDescent="0.2">
      <c r="A144" s="13"/>
      <c r="B144" s="35">
        <f>ROW(B144) - ROW($B$9)</f>
        <v>135</v>
      </c>
      <c r="C144" s="36" t="s">
        <v>146</v>
      </c>
      <c r="D144" s="37" t="s">
        <v>288</v>
      </c>
      <c r="E144" s="36" t="s">
        <v>443</v>
      </c>
      <c r="F144" s="43" t="s">
        <v>587</v>
      </c>
      <c r="G144" s="37" t="s">
        <v>611</v>
      </c>
      <c r="H144" s="37" t="s">
        <v>634</v>
      </c>
      <c r="I144" s="37" t="s">
        <v>587</v>
      </c>
      <c r="J144" s="37" t="s">
        <v>639</v>
      </c>
      <c r="K144" s="37" t="s">
        <v>760</v>
      </c>
      <c r="L144" s="37" t="s">
        <v>640</v>
      </c>
      <c r="M144" s="37" t="s">
        <v>886</v>
      </c>
      <c r="N144" s="38">
        <v>6</v>
      </c>
    </row>
    <row r="145" spans="1:14" s="3" customFormat="1" x14ac:dyDescent="0.2">
      <c r="A145" s="13"/>
      <c r="B145" s="39">
        <f>ROW(B145) - ROW($B$9)</f>
        <v>136</v>
      </c>
      <c r="C145" s="40" t="s">
        <v>147</v>
      </c>
      <c r="D145" s="41" t="s">
        <v>289</v>
      </c>
      <c r="E145" s="40" t="s">
        <v>444</v>
      </c>
      <c r="F145" s="44" t="s">
        <v>588</v>
      </c>
      <c r="G145" s="41" t="s">
        <v>611</v>
      </c>
      <c r="H145" s="41" t="s">
        <v>634</v>
      </c>
      <c r="I145" s="41" t="s">
        <v>588</v>
      </c>
      <c r="J145" s="41" t="s">
        <v>639</v>
      </c>
      <c r="K145" s="41" t="s">
        <v>761</v>
      </c>
      <c r="L145" s="41" t="s">
        <v>640</v>
      </c>
      <c r="M145" s="41" t="s">
        <v>887</v>
      </c>
      <c r="N145" s="42">
        <v>3</v>
      </c>
    </row>
    <row r="146" spans="1:14" s="3" customFormat="1" x14ac:dyDescent="0.2">
      <c r="A146" s="13"/>
      <c r="B146" s="35">
        <f>ROW(B146) - ROW($B$9)</f>
        <v>137</v>
      </c>
      <c r="C146" s="36" t="s">
        <v>148</v>
      </c>
      <c r="D146" s="37" t="s">
        <v>290</v>
      </c>
      <c r="E146" s="36" t="s">
        <v>445</v>
      </c>
      <c r="F146" s="43" t="s">
        <v>589</v>
      </c>
      <c r="G146" s="37" t="s">
        <v>611</v>
      </c>
      <c r="H146" s="37" t="s">
        <v>634</v>
      </c>
      <c r="I146" s="37" t="s">
        <v>589</v>
      </c>
      <c r="J146" s="37" t="s">
        <v>639</v>
      </c>
      <c r="K146" s="37" t="s">
        <v>762</v>
      </c>
      <c r="L146" s="37" t="s">
        <v>640</v>
      </c>
      <c r="M146" s="37" t="s">
        <v>888</v>
      </c>
      <c r="N146" s="38">
        <v>3</v>
      </c>
    </row>
    <row r="147" spans="1:14" s="3" customFormat="1" x14ac:dyDescent="0.2">
      <c r="A147" s="13"/>
      <c r="B147" s="39">
        <f>ROW(B147) - ROW($B$9)</f>
        <v>138</v>
      </c>
      <c r="C147" s="40" t="s">
        <v>149</v>
      </c>
      <c r="D147" s="41" t="s">
        <v>291</v>
      </c>
      <c r="E147" s="40" t="s">
        <v>446</v>
      </c>
      <c r="F147" s="44" t="s">
        <v>590</v>
      </c>
      <c r="G147" s="41" t="s">
        <v>611</v>
      </c>
      <c r="H147" s="41" t="s">
        <v>634</v>
      </c>
      <c r="I147" s="41" t="s">
        <v>590</v>
      </c>
      <c r="J147" s="41" t="s">
        <v>639</v>
      </c>
      <c r="K147" s="41" t="s">
        <v>763</v>
      </c>
      <c r="L147" s="41" t="s">
        <v>640</v>
      </c>
      <c r="M147" s="41" t="s">
        <v>889</v>
      </c>
      <c r="N147" s="42">
        <v>1</v>
      </c>
    </row>
    <row r="148" spans="1:14" s="3" customFormat="1" x14ac:dyDescent="0.2">
      <c r="A148" s="13"/>
      <c r="B148" s="35">
        <f>ROW(B148) - ROW($B$9)</f>
        <v>139</v>
      </c>
      <c r="C148" s="36" t="s">
        <v>150</v>
      </c>
      <c r="D148" s="37" t="s">
        <v>292</v>
      </c>
      <c r="E148" s="36" t="s">
        <v>447</v>
      </c>
      <c r="F148" s="43" t="s">
        <v>591</v>
      </c>
      <c r="G148" s="37" t="s">
        <v>611</v>
      </c>
      <c r="H148" s="37" t="s">
        <v>634</v>
      </c>
      <c r="I148" s="37" t="s">
        <v>591</v>
      </c>
      <c r="J148" s="37" t="s">
        <v>639</v>
      </c>
      <c r="K148" s="37" t="s">
        <v>764</v>
      </c>
      <c r="L148" s="37" t="s">
        <v>640</v>
      </c>
      <c r="M148" s="37" t="s">
        <v>890</v>
      </c>
      <c r="N148" s="38">
        <v>2</v>
      </c>
    </row>
    <row r="149" spans="1:14" s="3" customFormat="1" x14ac:dyDescent="0.2">
      <c r="A149" s="13"/>
      <c r="B149" s="39">
        <f>ROW(B149) - ROW($B$9)</f>
        <v>140</v>
      </c>
      <c r="C149" s="40" t="s">
        <v>151</v>
      </c>
      <c r="D149" s="41" t="s">
        <v>293</v>
      </c>
      <c r="E149" s="40" t="s">
        <v>448</v>
      </c>
      <c r="F149" s="44" t="s">
        <v>592</v>
      </c>
      <c r="G149" s="41" t="s">
        <v>618</v>
      </c>
      <c r="H149" s="41" t="s">
        <v>626</v>
      </c>
      <c r="I149" s="41" t="s">
        <v>592</v>
      </c>
      <c r="J149" s="41" t="s">
        <v>639</v>
      </c>
      <c r="K149" s="41" t="s">
        <v>765</v>
      </c>
      <c r="L149" s="41" t="s">
        <v>640</v>
      </c>
      <c r="M149" s="41" t="s">
        <v>891</v>
      </c>
      <c r="N149" s="42">
        <v>1</v>
      </c>
    </row>
    <row r="150" spans="1:14" s="3" customFormat="1" x14ac:dyDescent="0.2">
      <c r="A150" s="13"/>
      <c r="B150" s="35">
        <f>ROW(B150) - ROW($B$9)</f>
        <v>141</v>
      </c>
      <c r="C150" s="36" t="s">
        <v>152</v>
      </c>
      <c r="D150" s="37" t="s">
        <v>294</v>
      </c>
      <c r="E150" s="36" t="s">
        <v>449</v>
      </c>
      <c r="F150" s="43" t="s">
        <v>593</v>
      </c>
      <c r="G150" s="37" t="s">
        <v>618</v>
      </c>
      <c r="H150" s="37" t="s">
        <v>626</v>
      </c>
      <c r="I150" s="37" t="s">
        <v>593</v>
      </c>
      <c r="J150" s="37" t="s">
        <v>626</v>
      </c>
      <c r="K150" s="37" t="s">
        <v>593</v>
      </c>
      <c r="L150" s="37"/>
      <c r="M150" s="37"/>
      <c r="N150" s="38">
        <v>1</v>
      </c>
    </row>
    <row r="151" spans="1:14" s="3" customFormat="1" ht="25.5" x14ac:dyDescent="0.2">
      <c r="A151" s="13"/>
      <c r="B151" s="39">
        <f>ROW(B151) - ROW($B$9)</f>
        <v>142</v>
      </c>
      <c r="C151" s="40" t="s">
        <v>153</v>
      </c>
      <c r="D151" s="41" t="s">
        <v>295</v>
      </c>
      <c r="E151" s="40" t="s">
        <v>450</v>
      </c>
      <c r="F151" s="44" t="s">
        <v>594</v>
      </c>
      <c r="G151" s="41" t="s">
        <v>616</v>
      </c>
      <c r="H151" s="41" t="s">
        <v>627</v>
      </c>
      <c r="I151" s="41" t="s">
        <v>594</v>
      </c>
      <c r="J151" s="41" t="s">
        <v>639</v>
      </c>
      <c r="K151" s="41" t="s">
        <v>766</v>
      </c>
      <c r="L151" s="41" t="s">
        <v>640</v>
      </c>
      <c r="M151" s="41" t="s">
        <v>892</v>
      </c>
      <c r="N151" s="42">
        <v>3</v>
      </c>
    </row>
    <row r="152" spans="1:14" s="3" customFormat="1" x14ac:dyDescent="0.2">
      <c r="A152" s="13"/>
      <c r="B152" s="35">
        <f>ROW(B152) - ROW($B$9)</f>
        <v>143</v>
      </c>
      <c r="C152" s="36" t="s">
        <v>154</v>
      </c>
      <c r="D152" s="37" t="s">
        <v>296</v>
      </c>
      <c r="E152" s="36" t="s">
        <v>451</v>
      </c>
      <c r="F152" s="43" t="s">
        <v>595</v>
      </c>
      <c r="G152" s="37" t="s">
        <v>616</v>
      </c>
      <c r="H152" s="37" t="s">
        <v>627</v>
      </c>
      <c r="I152" s="37" t="s">
        <v>595</v>
      </c>
      <c r="J152" s="37" t="s">
        <v>639</v>
      </c>
      <c r="K152" s="37" t="s">
        <v>767</v>
      </c>
      <c r="L152" s="37" t="s">
        <v>640</v>
      </c>
      <c r="M152" s="37" t="s">
        <v>893</v>
      </c>
      <c r="N152" s="38">
        <v>1</v>
      </c>
    </row>
    <row r="153" spans="1:14" s="3" customFormat="1" x14ac:dyDescent="0.2">
      <c r="A153" s="13"/>
      <c r="B153" s="39">
        <f>ROW(B153) - ROW($B$9)</f>
        <v>144</v>
      </c>
      <c r="C153" s="40" t="s">
        <v>155</v>
      </c>
      <c r="D153" s="41" t="s">
        <v>297</v>
      </c>
      <c r="E153" s="40" t="s">
        <v>452</v>
      </c>
      <c r="F153" s="44" t="s">
        <v>596</v>
      </c>
      <c r="G153" s="41" t="s">
        <v>616</v>
      </c>
      <c r="H153" s="41" t="s">
        <v>627</v>
      </c>
      <c r="I153" s="41" t="s">
        <v>596</v>
      </c>
      <c r="J153" s="41" t="s">
        <v>639</v>
      </c>
      <c r="K153" s="41" t="s">
        <v>768</v>
      </c>
      <c r="L153" s="41" t="s">
        <v>640</v>
      </c>
      <c r="M153" s="41" t="s">
        <v>894</v>
      </c>
      <c r="N153" s="42">
        <v>1</v>
      </c>
    </row>
    <row r="154" spans="1:14" s="3" customFormat="1" x14ac:dyDescent="0.2">
      <c r="A154" s="13"/>
      <c r="B154" s="35">
        <f>ROW(B154) - ROW($B$9)</f>
        <v>145</v>
      </c>
      <c r="C154" s="36" t="s">
        <v>156</v>
      </c>
      <c r="D154" s="37" t="s">
        <v>298</v>
      </c>
      <c r="E154" s="36" t="s">
        <v>453</v>
      </c>
      <c r="F154" s="43" t="s">
        <v>597</v>
      </c>
      <c r="G154" s="37" t="s">
        <v>616</v>
      </c>
      <c r="H154" s="37" t="s">
        <v>627</v>
      </c>
      <c r="I154" s="37" t="s">
        <v>597</v>
      </c>
      <c r="J154" s="37" t="s">
        <v>639</v>
      </c>
      <c r="K154" s="37" t="s">
        <v>769</v>
      </c>
      <c r="L154" s="37" t="s">
        <v>640</v>
      </c>
      <c r="M154" s="37" t="s">
        <v>895</v>
      </c>
      <c r="N154" s="38">
        <v>1</v>
      </c>
    </row>
    <row r="155" spans="1:14" s="3" customFormat="1" ht="25.5" x14ac:dyDescent="0.2">
      <c r="A155" s="13"/>
      <c r="B155" s="39">
        <f>ROW(B155) - ROW($B$9)</f>
        <v>146</v>
      </c>
      <c r="C155" s="40" t="s">
        <v>157</v>
      </c>
      <c r="D155" s="41" t="s">
        <v>299</v>
      </c>
      <c r="E155" s="40" t="s">
        <v>454</v>
      </c>
      <c r="F155" s="44" t="s">
        <v>598</v>
      </c>
      <c r="G155" s="41" t="s">
        <v>616</v>
      </c>
      <c r="H155" s="41" t="s">
        <v>627</v>
      </c>
      <c r="I155" s="41" t="s">
        <v>598</v>
      </c>
      <c r="J155" s="41" t="s">
        <v>639</v>
      </c>
      <c r="K155" s="41" t="s">
        <v>770</v>
      </c>
      <c r="L155" s="41" t="s">
        <v>640</v>
      </c>
      <c r="M155" s="41" t="s">
        <v>896</v>
      </c>
      <c r="N155" s="42">
        <v>1</v>
      </c>
    </row>
    <row r="156" spans="1:14" s="3" customFormat="1" x14ac:dyDescent="0.2">
      <c r="A156" s="13"/>
      <c r="B156" s="35">
        <f>ROW(B156) - ROW($B$9)</f>
        <v>147</v>
      </c>
      <c r="C156" s="36" t="s">
        <v>158</v>
      </c>
      <c r="D156" s="37" t="s">
        <v>300</v>
      </c>
      <c r="E156" s="36" t="s">
        <v>455</v>
      </c>
      <c r="F156" s="43" t="s">
        <v>599</v>
      </c>
      <c r="G156" s="37" t="s">
        <v>616</v>
      </c>
      <c r="H156" s="37" t="s">
        <v>627</v>
      </c>
      <c r="I156" s="37" t="s">
        <v>599</v>
      </c>
      <c r="J156" s="37" t="s">
        <v>639</v>
      </c>
      <c r="K156" s="37" t="s">
        <v>771</v>
      </c>
      <c r="L156" s="37" t="s">
        <v>640</v>
      </c>
      <c r="M156" s="37" t="s">
        <v>897</v>
      </c>
      <c r="N156" s="38">
        <v>1</v>
      </c>
    </row>
    <row r="157" spans="1:14" s="3" customFormat="1" ht="25.5" x14ac:dyDescent="0.2">
      <c r="A157" s="13"/>
      <c r="B157" s="39">
        <f>ROW(B157) - ROW($B$9)</f>
        <v>148</v>
      </c>
      <c r="C157" s="40" t="s">
        <v>159</v>
      </c>
      <c r="D157" s="41" t="s">
        <v>301</v>
      </c>
      <c r="E157" s="40" t="s">
        <v>456</v>
      </c>
      <c r="F157" s="44" t="s">
        <v>301</v>
      </c>
      <c r="G157" s="41" t="s">
        <v>616</v>
      </c>
      <c r="H157" s="41" t="s">
        <v>635</v>
      </c>
      <c r="I157" s="41" t="s">
        <v>301</v>
      </c>
      <c r="J157" s="41" t="s">
        <v>639</v>
      </c>
      <c r="K157" s="41" t="s">
        <v>772</v>
      </c>
      <c r="L157" s="41" t="s">
        <v>640</v>
      </c>
      <c r="M157" s="41" t="s">
        <v>898</v>
      </c>
      <c r="N157" s="42">
        <v>1</v>
      </c>
    </row>
    <row r="158" spans="1:14" s="3" customFormat="1" x14ac:dyDescent="0.2">
      <c r="A158" s="13"/>
      <c r="B158" s="35">
        <f>ROW(B158) - ROW($B$9)</f>
        <v>149</v>
      </c>
      <c r="C158" s="36" t="s">
        <v>160</v>
      </c>
      <c r="D158" s="37" t="s">
        <v>302</v>
      </c>
      <c r="E158" s="36" t="s">
        <v>457</v>
      </c>
      <c r="F158" s="43" t="s">
        <v>600</v>
      </c>
      <c r="G158" s="37" t="s">
        <v>616</v>
      </c>
      <c r="H158" s="37" t="s">
        <v>627</v>
      </c>
      <c r="I158" s="37" t="s">
        <v>600</v>
      </c>
      <c r="J158" s="37" t="s">
        <v>639</v>
      </c>
      <c r="K158" s="37" t="s">
        <v>773</v>
      </c>
      <c r="L158" s="37" t="s">
        <v>640</v>
      </c>
      <c r="M158" s="37" t="s">
        <v>899</v>
      </c>
      <c r="N158" s="38">
        <v>2</v>
      </c>
    </row>
    <row r="159" spans="1:14" s="3" customFormat="1" ht="25.5" x14ac:dyDescent="0.2">
      <c r="A159" s="13"/>
      <c r="B159" s="39">
        <f>ROW(B159) - ROW($B$9)</f>
        <v>150</v>
      </c>
      <c r="C159" s="40" t="s">
        <v>161</v>
      </c>
      <c r="D159" s="41" t="s">
        <v>303</v>
      </c>
      <c r="E159" s="40" t="s">
        <v>458</v>
      </c>
      <c r="F159" s="44" t="s">
        <v>303</v>
      </c>
      <c r="G159" s="41" t="s">
        <v>616</v>
      </c>
      <c r="H159" s="41" t="s">
        <v>627</v>
      </c>
      <c r="I159" s="41" t="s">
        <v>303</v>
      </c>
      <c r="J159" s="41" t="s">
        <v>639</v>
      </c>
      <c r="K159" s="41" t="s">
        <v>774</v>
      </c>
      <c r="L159" s="41" t="s">
        <v>640</v>
      </c>
      <c r="M159" s="41" t="s">
        <v>900</v>
      </c>
      <c r="N159" s="42">
        <v>1</v>
      </c>
    </row>
    <row r="160" spans="1:14" s="3" customFormat="1" ht="25.5" x14ac:dyDescent="0.2">
      <c r="A160" s="13"/>
      <c r="B160" s="35">
        <f>ROW(B160) - ROW($B$9)</f>
        <v>151</v>
      </c>
      <c r="C160" s="36" t="s">
        <v>162</v>
      </c>
      <c r="D160" s="37" t="s">
        <v>304</v>
      </c>
      <c r="E160" s="36" t="s">
        <v>459</v>
      </c>
      <c r="F160" s="43" t="s">
        <v>601</v>
      </c>
      <c r="G160" s="37" t="s">
        <v>610</v>
      </c>
      <c r="H160" s="37" t="s">
        <v>636</v>
      </c>
      <c r="I160" s="37" t="s">
        <v>601</v>
      </c>
      <c r="J160" s="37" t="s">
        <v>636</v>
      </c>
      <c r="K160" s="37" t="s">
        <v>601</v>
      </c>
      <c r="L160" s="37"/>
      <c r="M160" s="37"/>
      <c r="N160" s="38">
        <v>1</v>
      </c>
    </row>
    <row r="161" spans="1:14" s="3" customFormat="1" ht="38.25" x14ac:dyDescent="0.2">
      <c r="A161" s="13"/>
      <c r="B161" s="39">
        <f>ROW(B161) - ROW($B$9)</f>
        <v>152</v>
      </c>
      <c r="C161" s="40" t="s">
        <v>163</v>
      </c>
      <c r="D161" s="41" t="s">
        <v>305</v>
      </c>
      <c r="E161" s="40" t="s">
        <v>460</v>
      </c>
      <c r="F161" s="44" t="s">
        <v>602</v>
      </c>
      <c r="G161" s="41" t="s">
        <v>610</v>
      </c>
      <c r="H161" s="41" t="s">
        <v>636</v>
      </c>
      <c r="I161" s="41" t="s">
        <v>602</v>
      </c>
      <c r="J161" s="41" t="s">
        <v>636</v>
      </c>
      <c r="K161" s="41" t="s">
        <v>775</v>
      </c>
      <c r="L161" s="41" t="s">
        <v>433</v>
      </c>
      <c r="M161" s="41" t="s">
        <v>433</v>
      </c>
      <c r="N161" s="42">
        <v>12</v>
      </c>
    </row>
    <row r="162" spans="1:14" s="3" customFormat="1" ht="25.5" x14ac:dyDescent="0.2">
      <c r="A162" s="13"/>
      <c r="B162" s="35">
        <f>ROW(B162) - ROW($B$9)</f>
        <v>153</v>
      </c>
      <c r="C162" s="36" t="s">
        <v>164</v>
      </c>
      <c r="D162" s="37" t="s">
        <v>306</v>
      </c>
      <c r="E162" s="36" t="s">
        <v>461</v>
      </c>
      <c r="F162" s="43" t="s">
        <v>603</v>
      </c>
      <c r="G162" s="37" t="s">
        <v>610</v>
      </c>
      <c r="H162" s="37" t="s">
        <v>636</v>
      </c>
      <c r="I162" s="37" t="s">
        <v>603</v>
      </c>
      <c r="J162" s="37" t="s">
        <v>636</v>
      </c>
      <c r="K162" s="37" t="s">
        <v>776</v>
      </c>
      <c r="L162" s="37"/>
      <c r="M162" s="37"/>
      <c r="N162" s="38">
        <v>1</v>
      </c>
    </row>
    <row r="163" spans="1:14" s="3" customFormat="1" ht="63.75" x14ac:dyDescent="0.2">
      <c r="A163" s="13"/>
      <c r="B163" s="39">
        <f>ROW(B163) - ROW($B$9)</f>
        <v>154</v>
      </c>
      <c r="C163" s="40" t="s">
        <v>165</v>
      </c>
      <c r="D163" s="41" t="s">
        <v>307</v>
      </c>
      <c r="E163" s="40" t="s">
        <v>462</v>
      </c>
      <c r="F163" s="44" t="s">
        <v>604</v>
      </c>
      <c r="G163" s="41" t="s">
        <v>619</v>
      </c>
      <c r="H163" s="41"/>
      <c r="I163" s="41"/>
      <c r="J163" s="41"/>
      <c r="K163" s="41"/>
      <c r="L163" s="41"/>
      <c r="M163" s="41"/>
      <c r="N163" s="42">
        <v>19</v>
      </c>
    </row>
    <row r="164" spans="1:14" s="3" customFormat="1" ht="25.5" x14ac:dyDescent="0.2">
      <c r="A164" s="13"/>
      <c r="B164" s="35">
        <f>ROW(B164) - ROW($B$9)</f>
        <v>155</v>
      </c>
      <c r="C164" s="36" t="s">
        <v>166</v>
      </c>
      <c r="D164" s="37" t="s">
        <v>308</v>
      </c>
      <c r="E164" s="36" t="s">
        <v>463</v>
      </c>
      <c r="F164" s="43" t="s">
        <v>605</v>
      </c>
      <c r="G164" s="37" t="s">
        <v>610</v>
      </c>
      <c r="H164" s="37"/>
      <c r="I164" s="37"/>
      <c r="J164" s="37"/>
      <c r="K164" s="37"/>
      <c r="L164" s="37"/>
      <c r="M164" s="37"/>
      <c r="N164" s="38">
        <v>6</v>
      </c>
    </row>
    <row r="165" spans="1:14" s="3" customFormat="1" ht="63.75" x14ac:dyDescent="0.2">
      <c r="A165" s="13"/>
      <c r="B165" s="39">
        <f>ROW(B165) - ROW($B$9)</f>
        <v>156</v>
      </c>
      <c r="C165" s="40" t="s">
        <v>167</v>
      </c>
      <c r="D165" s="41" t="s">
        <v>309</v>
      </c>
      <c r="E165" s="40" t="s">
        <v>464</v>
      </c>
      <c r="F165" s="44" t="s">
        <v>606</v>
      </c>
      <c r="G165" s="41" t="s">
        <v>610</v>
      </c>
      <c r="H165" s="41"/>
      <c r="I165" s="41"/>
      <c r="J165" s="41"/>
      <c r="K165" s="41"/>
      <c r="L165" s="41"/>
      <c r="M165" s="41"/>
      <c r="N165" s="42">
        <v>17</v>
      </c>
    </row>
    <row r="166" spans="1:14" s="3" customFormat="1" ht="25.5" x14ac:dyDescent="0.2">
      <c r="A166" s="13"/>
      <c r="B166" s="35">
        <f>ROW(B166) - ROW($B$9)</f>
        <v>157</v>
      </c>
      <c r="C166" s="36" t="s">
        <v>168</v>
      </c>
      <c r="D166" s="37" t="s">
        <v>310</v>
      </c>
      <c r="E166" s="36" t="s">
        <v>465</v>
      </c>
      <c r="F166" s="43" t="s">
        <v>607</v>
      </c>
      <c r="G166" s="37" t="s">
        <v>610</v>
      </c>
      <c r="H166" s="37"/>
      <c r="I166" s="37"/>
      <c r="J166" s="37"/>
      <c r="K166" s="37"/>
      <c r="L166" s="37"/>
      <c r="M166" s="37"/>
      <c r="N166" s="38">
        <v>6</v>
      </c>
    </row>
    <row r="168" spans="1:14" x14ac:dyDescent="0.2">
      <c r="C168" s="1"/>
      <c r="D168" s="1"/>
      <c r="E168" s="1"/>
      <c r="F168" s="1"/>
      <c r="G168" s="1"/>
      <c r="H168" s="1"/>
      <c r="I168" s="1"/>
    </row>
    <row r="169" spans="1:14" x14ac:dyDescent="0.2">
      <c r="C169" s="1"/>
      <c r="D169" s="1"/>
      <c r="E169" s="1"/>
      <c r="F169" s="1"/>
      <c r="G169" s="1"/>
      <c r="H169" s="1"/>
      <c r="I169" s="1"/>
    </row>
    <row r="170" spans="1:14" x14ac:dyDescent="0.2">
      <c r="C170" s="1"/>
      <c r="D170" s="1"/>
      <c r="E170" s="1"/>
      <c r="F170" s="1"/>
      <c r="G170" s="1"/>
      <c r="H170" s="1"/>
      <c r="I170" s="1"/>
    </row>
    <row r="206" spans="3:12" x14ac:dyDescent="0.2">
      <c r="C206" s="29"/>
      <c r="J206" s="28"/>
      <c r="L206" s="28"/>
    </row>
    <row r="208" spans="3:12" ht="12" customHeight="1" x14ac:dyDescent="0.2"/>
    <row r="209" ht="8.25" hidden="1" customHeight="1" x14ac:dyDescent="0.2"/>
    <row r="210" hidden="1" x14ac:dyDescent="0.2"/>
    <row r="211" hidden="1" x14ac:dyDescent="0.2"/>
  </sheetData>
  <mergeCells count="4">
    <mergeCell ref="D3:J3"/>
    <mergeCell ref="D4:J4"/>
    <mergeCell ref="D5:J5"/>
    <mergeCell ref="M5:N6"/>
  </mergeCells>
  <phoneticPr fontId="0" type="noConversion"/>
  <pageMargins left="0.39270833333333333" right="0.39333333333333331" top="0.35218749999999999" bottom="0.74803149606299213" header="0" footer="0.31496062992125984"/>
  <pageSetup paperSize="9" scale="49" orientation="landscape" horizontalDpi="200" verticalDpi="200" r:id="rId1"/>
  <headerFooter alignWithMargins="0">
    <oddFooter>&amp;L&amp;"-,Bold"&amp;11ON Semiconductor - Technical Support Center&amp;C&amp;"-,Regular"&amp;11&amp;D&amp;R&amp;"-,Regular"&amp;11Page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BOM</vt:lpstr>
    </vt:vector>
  </TitlesOfParts>
  <Company>Altium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of Materials - PCB project at Solution Engineering Center Piestany</dc:title>
  <dc:creator>Stefan Kosterec</dc:creator>
  <cp:lastModifiedBy>Stefan Kosterec</cp:lastModifiedBy>
  <cp:lastPrinted>2005-05-16T01:11:50Z</cp:lastPrinted>
  <dcterms:created xsi:type="dcterms:W3CDTF">2002-11-05T15:28:02Z</dcterms:created>
  <dcterms:modified xsi:type="dcterms:W3CDTF">2019-05-09T06:39:58Z</dcterms:modified>
</cp:coreProperties>
</file>