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Projects\OBC_LLC\Design\electrical\OBC_LLC_resonant_tank_WE_board\release\variants\standard_board\"/>
    </mc:Choice>
  </mc:AlternateContent>
  <bookViews>
    <workbookView xWindow="8955" yWindow="4635" windowWidth="18990" windowHeight="12660"/>
  </bookViews>
  <sheets>
    <sheet name="Project BOM" sheetId="3" r:id="rId1"/>
  </sheets>
  <calcPr calcId="152511"/>
</workbook>
</file>

<file path=xl/calcChain.xml><?xml version="1.0" encoding="utf-8"?>
<calcChain xmlns="http://schemas.openxmlformats.org/spreadsheetml/2006/main">
  <c r="B45" i="3" l="1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 l="1"/>
  <c r="B10" i="3"/>
  <c r="D8" i="3"/>
  <c r="E8" i="3"/>
</calcChain>
</file>

<file path=xl/sharedStrings.xml><?xml version="1.0" encoding="utf-8"?>
<sst xmlns="http://schemas.openxmlformats.org/spreadsheetml/2006/main" count="423" uniqueCount="230">
  <si>
    <t>Source Data From:</t>
  </si>
  <si>
    <t>Project:</t>
  </si>
  <si>
    <t>Variant:</t>
  </si>
  <si>
    <t>Print Date:</t>
  </si>
  <si>
    <t>Report Date:</t>
  </si>
  <si>
    <t>#</t>
  </si>
  <si>
    <t>Bill of Materials</t>
  </si>
  <si>
    <t>Solution Engineering Center
Piestany</t>
  </si>
  <si>
    <t>OBC_LLC_resonant_tank_WE_board.PrjPcb</t>
  </si>
  <si>
    <t>standard_board</t>
  </si>
  <si>
    <t>19.10.2018</t>
  </si>
  <si>
    <t>16:09:41</t>
  </si>
  <si>
    <t>Designator</t>
  </si>
  <si>
    <t>BRL</t>
  </si>
  <si>
    <t>BRR</t>
  </si>
  <si>
    <t>C1</t>
  </si>
  <si>
    <t>CP_FAN1, CP_FAN2, CP_FAN3, CP_FAN4</t>
  </si>
  <si>
    <t>CR1H, CR1L, CR2H, CR2L, CR3H, CR3L, CR4H, CR4L, CR5H, CR5L, CR6H, CR6L, CR7H, CR7L, CR8H, CR8L, CR9H, CR9L, CR10H, CR10L, CR11H, CR11L</t>
  </si>
  <si>
    <t>D1</t>
  </si>
  <si>
    <t>FAN1</t>
  </si>
  <si>
    <t>GR_FAN</t>
  </si>
  <si>
    <t>J_COOL</t>
  </si>
  <si>
    <t>J_COOLa</t>
  </si>
  <si>
    <t>J_FAN</t>
  </si>
  <si>
    <t>J_FANa</t>
  </si>
  <si>
    <t>J_S1, J_S2, J_SWA, J_SWB</t>
  </si>
  <si>
    <t>LR</t>
  </si>
  <si>
    <t>P_BACK</t>
  </si>
  <si>
    <t>P_FRONT</t>
  </si>
  <si>
    <t>Q1</t>
  </si>
  <si>
    <t>Q2</t>
  </si>
  <si>
    <t>R1</t>
  </si>
  <si>
    <t>R2, R3</t>
  </si>
  <si>
    <t>SBRL, SBRR, SPNB1, SPNB2, SPNB3, SPNB4, SPNF1, SPNF2, SPNF3, SPNF4</t>
  </si>
  <si>
    <t>SFANL, SFANR</t>
  </si>
  <si>
    <t>SPB1, SPB2</t>
  </si>
  <si>
    <t>SPT1, SPT2</t>
  </si>
  <si>
    <t>SS1, SS2, SSWA, SSWB</t>
  </si>
  <si>
    <t>TP1A, TP6</t>
  </si>
  <si>
    <t>TP1B</t>
  </si>
  <si>
    <t>TP2A, TP2B</t>
  </si>
  <si>
    <t>TP3</t>
  </si>
  <si>
    <t>TP4, TP8, TP10</t>
  </si>
  <si>
    <t>TP5</t>
  </si>
  <si>
    <t>TP7</t>
  </si>
  <si>
    <t>TP9, TP11</t>
  </si>
  <si>
    <t>TR1, TR2</t>
  </si>
  <si>
    <t>WPS1, WPS2, WPSWA, WPSWB</t>
  </si>
  <si>
    <t>WSS1, WSS2, WSSWA, WSSWB</t>
  </si>
  <si>
    <t>Comment</t>
  </si>
  <si>
    <t>custom left bracket</t>
  </si>
  <si>
    <t>custom right bracket</t>
  </si>
  <si>
    <t>100 µF</t>
  </si>
  <si>
    <t>46235-0001</t>
  </si>
  <si>
    <t>10 nF</t>
  </si>
  <si>
    <t>MMSZ5243B</t>
  </si>
  <si>
    <t>Fan 24V 60x60x38mm without ribs</t>
  </si>
  <si>
    <t>Fan finger guard for 60x60mm fans</t>
  </si>
  <si>
    <t>691 322 110 004</t>
  </si>
  <si>
    <t>691 361 100 004</t>
  </si>
  <si>
    <t>43045-0427</t>
  </si>
  <si>
    <t>43025-0400</t>
  </si>
  <si>
    <t>746 550 95</t>
  </si>
  <si>
    <t>34.5 µH</t>
  </si>
  <si>
    <t>custom plastic back panel for OBC LLC board with WE parts</t>
  </si>
  <si>
    <t>custom plastic front panel for OBC LLC board with WE parts</t>
  </si>
  <si>
    <t>MUN5213DW1</t>
  </si>
  <si>
    <t>NTF2955</t>
  </si>
  <si>
    <t>22k</t>
  </si>
  <si>
    <t>10k</t>
  </si>
  <si>
    <t>M3x8 DIN7985</t>
  </si>
  <si>
    <t>M4x10 DIN7985</t>
  </si>
  <si>
    <t>Spacer M4 M/F 30mm</t>
  </si>
  <si>
    <t>Spacer M4 M/F 60mm</t>
  </si>
  <si>
    <t>Screw M5x10 inhex low head DIN7984</t>
  </si>
  <si>
    <t>RED</t>
  </si>
  <si>
    <t>YELLOW</t>
  </si>
  <si>
    <t>BLUE</t>
  </si>
  <si>
    <t>GRAY</t>
  </si>
  <si>
    <t>BROWN</t>
  </si>
  <si>
    <t>ORANGE</t>
  </si>
  <si>
    <t>BLACK</t>
  </si>
  <si>
    <t>WHITE</t>
  </si>
  <si>
    <t>750 317 849</t>
  </si>
  <si>
    <t>plain washer M5 DIN125A</t>
  </si>
  <si>
    <t>Spring washer M5 DIN7980</t>
  </si>
  <si>
    <t>Description</t>
  </si>
  <si>
    <t>Custom made left bracket for San Ace 60 fan series</t>
  </si>
  <si>
    <t>Custom made right bracket for San Ace 60 fan series</t>
  </si>
  <si>
    <t>Polymer ALU elco 100µF 35V 30mOhm 20% Würth Elektronik</t>
  </si>
  <si>
    <t>Crimp female terminal for wires AWG 30-26 Molex</t>
  </si>
  <si>
    <t>MLCC capacitor 10nF 1000V C0G ±5% TDK</t>
  </si>
  <si>
    <t>Zener diode 13 V 500 mW SOD123 ON Semiconductor</t>
  </si>
  <si>
    <t>Fan 24VDC 60x60x38mm San Ace 60 Sanyo Denki</t>
  </si>
  <si>
    <t>Fan finger guard for 60x60mm fans Multicomp</t>
  </si>
  <si>
    <t>PCB right angle connector 4 pins 3.5 mm pitch Würth Elektronik</t>
  </si>
  <si>
    <t>Vertical cable inputs connector for WR-TBL 3.5mm series 4 screw terminals Würth Elektronik</t>
  </si>
  <si>
    <t>PCB vertical connector 4 pins 3.00 mm pitch Molex</t>
  </si>
  <si>
    <t>Molex Microfit receptacle 4 positions</t>
  </si>
  <si>
    <t>Redcube terminal 10x10mm screw 5mm Würth Elektronik</t>
  </si>
  <si>
    <t>Inductor for OBC LLC converter 34.5µH 20 A 65 A 11 mOhm Würth Elektronik</t>
  </si>
  <si>
    <t>Custom plastic back panel for OBC LLC board with WE parts</t>
  </si>
  <si>
    <t>Custom plastic front panel for OBC LLC board with WE parts</t>
  </si>
  <si>
    <t>Dual channel NPN BRT 50 V 100 mA ON Semiconductor</t>
  </si>
  <si>
    <t>PMOS 60V 2.6A 145mOhm ON Semiconductor</t>
  </si>
  <si>
    <t>SMD thick film resistor 22k  0603 1% 100 mW Panasonic</t>
  </si>
  <si>
    <t>SMD thick film resistor 10k  0603 1% 100 mW Panasonic</t>
  </si>
  <si>
    <t>Pan head cross screw M3x8 DIN7985</t>
  </si>
  <si>
    <t>Pan head cross screw M4x10 DIN7985</t>
  </si>
  <si>
    <t>Brass spacer external/internal M4 thread 30mm Würth Elektronik</t>
  </si>
  <si>
    <t>Steel spacer external/internal M4 thread 60mm Würth Elektronik</t>
  </si>
  <si>
    <t/>
  </si>
  <si>
    <t>PTH testpoint eyelet 3.2mm red Keystone Electronics</t>
  </si>
  <si>
    <t>PTH testpoint eyelet 3.2mm yellow Keystone Electronics</t>
  </si>
  <si>
    <t>PTH testpoint eyelet 3.2mm blue Keystone Electronics</t>
  </si>
  <si>
    <t>PTH testpoint eyelet 3.2mm gray Keystone Electronics</t>
  </si>
  <si>
    <t>PTH testpoint eyelet 3.2mm brown Keystone Electronics</t>
  </si>
  <si>
    <t>PTH testpoint eyelet 3.2mm orange Keystone Electronics</t>
  </si>
  <si>
    <t>PTH testpoint eyelet 3.2mm black Keystone Electronics</t>
  </si>
  <si>
    <t>PTH testpoint eyelet 3.2mm white Keystone Electronics</t>
  </si>
  <si>
    <t>Transformer for OBC LLC converter 67µH 1:1 5kW</t>
  </si>
  <si>
    <t>Plain washer M5 DIN125A</t>
  </si>
  <si>
    <t>Spring lock washer M5 DIN7980</t>
  </si>
  <si>
    <t>LibRef</t>
  </si>
  <si>
    <t>custom_bracket_San_Ace60_left</t>
  </si>
  <si>
    <t>custom_bracket_San_Ace60_right</t>
  </si>
  <si>
    <t>875115652007</t>
  </si>
  <si>
    <t>CGA6P1C0G3A103J250AC</t>
  </si>
  <si>
    <t>MMSZ5243BT1G</t>
  </si>
  <si>
    <t>9GV0624P1G031</t>
  </si>
  <si>
    <t>MC32696</t>
  </si>
  <si>
    <t>691322110004</t>
  </si>
  <si>
    <t>691361100004</t>
  </si>
  <si>
    <t>430450427</t>
  </si>
  <si>
    <t>74655095</t>
  </si>
  <si>
    <t>750317850</t>
  </si>
  <si>
    <t>MECH_OBC_LLC_WE_board_back_panel</t>
  </si>
  <si>
    <t>MECH_OBC_LLC_WE_board_front_panel</t>
  </si>
  <si>
    <t>MUN5213DW1T1G</t>
  </si>
  <si>
    <t>NTF2955T1G</t>
  </si>
  <si>
    <t>ERJ3EKF2202V</t>
  </si>
  <si>
    <t>ERJ3EKF1002V</t>
  </si>
  <si>
    <t>M3x8_DIN7985</t>
  </si>
  <si>
    <t>M4x10_DIN7985</t>
  </si>
  <si>
    <t>971300471</t>
  </si>
  <si>
    <t>971600471</t>
  </si>
  <si>
    <t>M5x10_DIN7984</t>
  </si>
  <si>
    <t>5005</t>
  </si>
  <si>
    <t>5009</t>
  </si>
  <si>
    <t>5122</t>
  </si>
  <si>
    <t>5123</t>
  </si>
  <si>
    <t>5120</t>
  </si>
  <si>
    <t>5008</t>
  </si>
  <si>
    <t>5006</t>
  </si>
  <si>
    <t>5007</t>
  </si>
  <si>
    <t>750317849</t>
  </si>
  <si>
    <t>M5_DIN125A</t>
  </si>
  <si>
    <t>M5_DIN7980</t>
  </si>
  <si>
    <t>SourceLibraryName</t>
  </si>
  <si>
    <t>specials.SVNDbLib</t>
  </si>
  <si>
    <t>capacitors.SVNDbLib</t>
  </si>
  <si>
    <t>connectors.SVNDbLib</t>
  </si>
  <si>
    <t>diodes.SVNDbLib</t>
  </si>
  <si>
    <t>inductors.SVNDbLib</t>
  </si>
  <si>
    <t>transistors.SVNDbLib</t>
  </si>
  <si>
    <t>resistors.SVNDbLib</t>
  </si>
  <si>
    <t>transformers.SVNDbLib</t>
  </si>
  <si>
    <t>Manufacturer</t>
  </si>
  <si>
    <t>Würth Electronik</t>
  </si>
  <si>
    <t>Molex</t>
  </si>
  <si>
    <t>TDK</t>
  </si>
  <si>
    <t>ON Semiconductor</t>
  </si>
  <si>
    <t>Würth Elektronik</t>
  </si>
  <si>
    <t>Panasonic</t>
  </si>
  <si>
    <t>Keystone Electronics</t>
  </si>
  <si>
    <t>Manufacturer Part Number</t>
  </si>
  <si>
    <t>Supplier</t>
  </si>
  <si>
    <t>custom part</t>
  </si>
  <si>
    <t>Digi-Key</t>
  </si>
  <si>
    <t>Farnell</t>
  </si>
  <si>
    <t>Supplier Part Number</t>
  </si>
  <si>
    <t>undefined - lab work</t>
  </si>
  <si>
    <t>WM7082CT-ND</t>
  </si>
  <si>
    <t>445-174793-1-ND</t>
  </si>
  <si>
    <t>MMSZ5243BT1GOSCT-ND</t>
  </si>
  <si>
    <t>1688-1657-ND</t>
  </si>
  <si>
    <t>2292912</t>
  </si>
  <si>
    <t>1841317</t>
  </si>
  <si>
    <t>732-2753-ND</t>
  </si>
  <si>
    <t>WM10667-ND</t>
  </si>
  <si>
    <t>WM1784-ND</t>
  </si>
  <si>
    <t>MUN5213DW1T1GOSCT-ND</t>
  </si>
  <si>
    <t>NTF2955T1GOSCT-ND</t>
  </si>
  <si>
    <t>P22.0KHCT-ND</t>
  </si>
  <si>
    <t>P10.0KHCT-ND</t>
  </si>
  <si>
    <t>732-10467-ND</t>
  </si>
  <si>
    <t>732-10505-ND</t>
  </si>
  <si>
    <t>36-5005-ND</t>
  </si>
  <si>
    <t>36-5009-ND</t>
  </si>
  <si>
    <t>36-5122-ND</t>
  </si>
  <si>
    <t>36-5123-ND</t>
  </si>
  <si>
    <t>36-5120-ND</t>
  </si>
  <si>
    <t>36-5008-ND</t>
  </si>
  <si>
    <t>36-5006-ND</t>
  </si>
  <si>
    <t>36-5007-ND</t>
  </si>
  <si>
    <t>Supplier 2</t>
  </si>
  <si>
    <t>Mouser</t>
  </si>
  <si>
    <t>Supplier Part Number 2</t>
  </si>
  <si>
    <t>538-46235-0001</t>
  </si>
  <si>
    <t>810-A6P13A13J25AC</t>
  </si>
  <si>
    <t>863-MMSZ5243BT1G</t>
  </si>
  <si>
    <t>978-9GV0624P1G031</t>
  </si>
  <si>
    <t>710-691322110004</t>
  </si>
  <si>
    <t>710-691361100004</t>
  </si>
  <si>
    <t>538-43045-0427</t>
  </si>
  <si>
    <t>538-43025-0400</t>
  </si>
  <si>
    <t>732-10903-1-ND</t>
  </si>
  <si>
    <t>863-MUN5213DW1T1G</t>
  </si>
  <si>
    <t>863-NTF2955T1G</t>
  </si>
  <si>
    <t>667-ERJ-3EKF2202V</t>
  </si>
  <si>
    <t>667-ERJ-3EKF1002V</t>
  </si>
  <si>
    <t>534-5005</t>
  </si>
  <si>
    <t>534-5009</t>
  </si>
  <si>
    <t>534-5122</t>
  </si>
  <si>
    <t>534-5123</t>
  </si>
  <si>
    <t>534-5120</t>
  </si>
  <si>
    <t>534-5008</t>
  </si>
  <si>
    <t>534-5006</t>
  </si>
  <si>
    <t>534-5007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</si>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</sst>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m\ yyyy"/>
    <numFmt numFmtId="165" formatCode="#\ ##0."/>
  </numFmts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1"/>
      <color indexed="10"/>
      <name val="Calibri"/>
      <family val="2"/>
      <scheme val="minor"/>
    </font>
    <font>
      <b/>
      <sz val="20"/>
      <color indexed="10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sz val="7"/>
      <color indexed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2" borderId="1" xfId="0" applyFont="1" applyFill="1" applyBorder="1" applyAlignment="1"/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/>
    <xf numFmtId="0" fontId="4" fillId="2" borderId="2" xfId="0" applyFont="1" applyFill="1" applyBorder="1" applyAlignment="1"/>
    <xf numFmtId="0" fontId="6" fillId="2" borderId="0" xfId="0" applyFont="1" applyFill="1" applyBorder="1" applyAlignment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0" fillId="0" borderId="0" xfId="0" applyBorder="1" applyAlignment="1">
      <alignment vertical="top"/>
    </xf>
    <xf numFmtId="0" fontId="3" fillId="0" borderId="3" xfId="0" applyFont="1" applyFill="1" applyBorder="1" applyAlignment="1"/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10" fillId="0" borderId="4" xfId="0" applyNumberFormat="1" applyFont="1" applyFill="1" applyBorder="1" applyAlignment="1">
      <alignment vertical="top"/>
    </xf>
    <xf numFmtId="0" fontId="0" fillId="0" borderId="5" xfId="0" applyBorder="1" applyAlignment="1">
      <alignment horizontal="right" vertical="top"/>
    </xf>
    <xf numFmtId="0" fontId="11" fillId="0" borderId="4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/>
    </xf>
    <xf numFmtId="0" fontId="4" fillId="2" borderId="6" xfId="0" applyFont="1" applyFill="1" applyBorder="1" applyAlignment="1"/>
    <xf numFmtId="0" fontId="13" fillId="2" borderId="0" xfId="0" applyFont="1" applyFill="1" applyBorder="1" applyAlignment="1"/>
    <xf numFmtId="0" fontId="13" fillId="2" borderId="2" xfId="0" applyFont="1" applyFill="1" applyBorder="1" applyAlignment="1"/>
    <xf numFmtId="20" fontId="13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21" fontId="13" fillId="2" borderId="2" xfId="0" applyNumberFormat="1" applyFont="1" applyFill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right" vertical="center" wrapText="1" indent="1"/>
    </xf>
    <xf numFmtId="1" fontId="15" fillId="0" borderId="10" xfId="0" applyNumberFormat="1" applyFont="1" applyFill="1" applyBorder="1" applyAlignment="1">
      <alignment horizontal="right" vertical="center" wrapText="1" indent="2"/>
    </xf>
    <xf numFmtId="165" fontId="15" fillId="4" borderId="11" xfId="0" applyNumberFormat="1" applyFont="1" applyFill="1" applyBorder="1" applyAlignment="1">
      <alignment horizontal="right" vertical="center" wrapText="1" indent="1"/>
    </xf>
    <xf numFmtId="1" fontId="15" fillId="4" borderId="10" xfId="0" applyNumberFormat="1" applyFont="1" applyFill="1" applyBorder="1" applyAlignment="1">
      <alignment horizontal="right" vertical="center" wrapText="1" indent="2"/>
    </xf>
    <xf numFmtId="0" fontId="11" fillId="0" borderId="4" xfId="0" applyNumberFormat="1" applyFont="1" applyFill="1" applyBorder="1" applyAlignment="1">
      <alignment horizontal="right" vertical="center"/>
    </xf>
    <xf numFmtId="0" fontId="9" fillId="2" borderId="0" xfId="0" quotePrefix="1" applyFont="1" applyFill="1" applyBorder="1" applyAlignment="1">
      <alignment vertical="center"/>
    </xf>
    <xf numFmtId="164" fontId="13" fillId="2" borderId="0" xfId="0" quotePrefix="1" applyNumberFormat="1" applyFont="1" applyFill="1" applyBorder="1" applyAlignment="1">
      <alignment horizontal="center" vertical="center"/>
    </xf>
    <xf numFmtId="20" fontId="13" fillId="2" borderId="0" xfId="0" quotePrefix="1" applyNumberFormat="1" applyFont="1" applyFill="1" applyBorder="1" applyAlignment="1">
      <alignment horizontal="center" vertical="center"/>
    </xf>
    <xf numFmtId="0" fontId="14" fillId="3" borderId="9" xfId="0" quotePrefix="1" applyFont="1" applyFill="1" applyBorder="1" applyAlignment="1">
      <alignment horizontal="center" vertical="center" wrapText="1"/>
    </xf>
    <xf numFmtId="49" fontId="15" fillId="0" borderId="12" xfId="0" quotePrefix="1" applyNumberFormat="1" applyFont="1" applyFill="1" applyBorder="1" applyAlignment="1">
      <alignment horizontal="left" vertical="center" wrapText="1"/>
    </xf>
    <xf numFmtId="49" fontId="15" fillId="4" borderId="12" xfId="0" quotePrefix="1" applyNumberFormat="1" applyFont="1" applyFill="1" applyBorder="1" applyAlignment="1">
      <alignment horizontal="left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49" fontId="15" fillId="4" borderId="12" xfId="0" quotePrefix="1" applyNumberFormat="1" applyFont="1" applyFill="1" applyBorder="1" applyAlignment="1">
      <alignment horizontal="center" vertical="center" wrapText="1"/>
    </xf>
    <xf numFmtId="49" fontId="16" fillId="0" borderId="12" xfId="0" quotePrefix="1" applyNumberFormat="1" applyFont="1" applyFill="1" applyBorder="1" applyAlignment="1">
      <alignment horizontal="center" vertical="center" wrapText="1"/>
    </xf>
    <xf numFmtId="49" fontId="16" fillId="4" borderId="12" xfId="0" quotePrefix="1" applyNumberFormat="1" applyFont="1" applyFill="1" applyBorder="1" applyAlignment="1">
      <alignment horizontal="center" vertical="center" wrapText="1"/>
    </xf>
    <xf numFmtId="0" fontId="14" fillId="3" borderId="10" xfId="0" quotePrefix="1" applyFont="1" applyFill="1" applyBorder="1" applyAlignment="1">
      <alignment horizontal="center" vertical="center" wrapText="1"/>
    </xf>
    <xf numFmtId="0" fontId="8" fillId="2" borderId="0" xfId="0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96051</xdr:colOff>
      <xdr:row>1</xdr:row>
      <xdr:rowOff>201385</xdr:rowOff>
    </xdr:from>
    <xdr:ext cx="637727" cy="637727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8108" y="326571"/>
          <a:ext cx="637727" cy="637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90"/>
  <sheetViews>
    <sheetView showGridLines="0" tabSelected="1" zoomScale="70" zoomScaleNormal="70" zoomScaleSheetLayoutView="115" zoomScalePageLayoutView="70" workbookViewId="0">
      <selection activeCell="H16" sqref="H16"/>
    </sheetView>
  </sheetViews>
  <sheetFormatPr defaultRowHeight="12.75" x14ac:dyDescent="0.2"/>
  <cols>
    <col min="1" max="1" width="1.28515625" style="1" customWidth="1"/>
    <col min="2" max="2" width="7.28515625" style="1" customWidth="1"/>
    <col min="3" max="3" width="28.7109375" style="4" customWidth="1"/>
    <col min="4" max="4" width="17.7109375" style="4" customWidth="1"/>
    <col min="5" max="5" width="61.42578125" style="4" customWidth="1"/>
    <col min="6" max="7" width="31.7109375" style="4" customWidth="1"/>
    <col min="8" max="8" width="28.85546875" style="4" customWidth="1"/>
    <col min="9" max="9" width="25.28515625" style="4" customWidth="1"/>
    <col min="10" max="10" width="18" style="1" customWidth="1"/>
    <col min="11" max="11" width="29.28515625" style="1" customWidth="1"/>
    <col min="12" max="12" width="18" style="1" customWidth="1"/>
    <col min="13" max="13" width="28.85546875" style="1" customWidth="1"/>
    <col min="14" max="14" width="13.28515625" style="1" customWidth="1"/>
    <col min="15" max="15" width="10" style="1" customWidth="1"/>
    <col min="16" max="16384" width="9.140625" style="1"/>
  </cols>
  <sheetData>
    <row r="1" spans="1:15" ht="9.75" customHeight="1" thickBot="1" x14ac:dyDescent="0.25">
      <c r="A1" s="12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4"/>
    </row>
    <row r="2" spans="1:15" ht="37.5" customHeight="1" x14ac:dyDescent="0.2">
      <c r="A2" s="13"/>
      <c r="B2" s="16"/>
      <c r="C2" s="18" t="s">
        <v>1</v>
      </c>
      <c r="D2" s="37" t="s">
        <v>8</v>
      </c>
      <c r="E2" s="16"/>
      <c r="F2" s="16"/>
      <c r="G2" s="16"/>
      <c r="H2" s="16"/>
      <c r="I2" s="16"/>
      <c r="K2" s="19"/>
      <c r="L2" s="21"/>
      <c r="M2" s="36" t="s">
        <v>6</v>
      </c>
      <c r="N2" s="20"/>
    </row>
    <row r="3" spans="1:15" ht="23.25" customHeight="1" x14ac:dyDescent="0.2">
      <c r="A3" s="13"/>
      <c r="B3" s="5"/>
      <c r="C3" s="17" t="s">
        <v>0</v>
      </c>
      <c r="D3" s="48" t="s">
        <v>8</v>
      </c>
      <c r="E3" s="49"/>
      <c r="F3" s="49"/>
      <c r="G3" s="49"/>
      <c r="H3" s="49"/>
      <c r="I3" s="49"/>
      <c r="J3" s="49"/>
      <c r="K3" s="5"/>
      <c r="L3" s="5"/>
      <c r="M3" s="5"/>
      <c r="N3" s="7"/>
    </row>
    <row r="4" spans="1:15" ht="14.25" customHeight="1" x14ac:dyDescent="0.2">
      <c r="A4" s="13"/>
      <c r="B4" s="5"/>
      <c r="C4" s="17" t="s">
        <v>1</v>
      </c>
      <c r="D4" s="48" t="s">
        <v>8</v>
      </c>
      <c r="E4" s="49"/>
      <c r="F4" s="49"/>
      <c r="G4" s="49"/>
      <c r="H4" s="49"/>
      <c r="I4" s="49"/>
      <c r="J4" s="49"/>
      <c r="K4" s="6"/>
      <c r="L4" s="6"/>
      <c r="M4" s="6"/>
      <c r="N4" s="7"/>
    </row>
    <row r="5" spans="1:15" ht="21" customHeight="1" x14ac:dyDescent="0.2">
      <c r="A5" s="13"/>
      <c r="B5" s="5"/>
      <c r="C5" s="17" t="s">
        <v>2</v>
      </c>
      <c r="D5" s="48" t="s">
        <v>9</v>
      </c>
      <c r="E5" s="49"/>
      <c r="F5" s="49"/>
      <c r="G5" s="49"/>
      <c r="H5" s="49"/>
      <c r="I5" s="49"/>
      <c r="J5" s="49"/>
      <c r="K5" s="6"/>
      <c r="L5" s="6"/>
      <c r="M5" s="50" t="s">
        <v>7</v>
      </c>
      <c r="N5" s="51"/>
    </row>
    <row r="6" spans="1:15" x14ac:dyDescent="0.2">
      <c r="A6" s="13"/>
      <c r="B6" s="23"/>
      <c r="C6" s="10"/>
      <c r="D6" s="10"/>
      <c r="E6" s="8"/>
      <c r="F6" s="8"/>
      <c r="G6" s="8"/>
      <c r="H6" s="8"/>
      <c r="I6" s="8"/>
      <c r="J6" s="9"/>
      <c r="K6" s="9"/>
      <c r="L6" s="9"/>
      <c r="M6" s="52"/>
      <c r="N6" s="53"/>
    </row>
    <row r="7" spans="1:15" ht="15.75" customHeight="1" x14ac:dyDescent="0.25">
      <c r="A7" s="13"/>
      <c r="B7" s="11"/>
      <c r="C7" s="24" t="s">
        <v>4</v>
      </c>
      <c r="D7" s="38" t="s">
        <v>10</v>
      </c>
      <c r="E7" s="39" t="s">
        <v>11</v>
      </c>
      <c r="F7" s="26"/>
      <c r="G7" s="26"/>
      <c r="H7" s="26"/>
      <c r="I7" s="26"/>
      <c r="J7" s="11"/>
      <c r="K7" s="11"/>
      <c r="L7" s="11"/>
      <c r="M7" s="11"/>
      <c r="N7" s="22"/>
    </row>
    <row r="8" spans="1:15" ht="15.75" customHeight="1" x14ac:dyDescent="0.25">
      <c r="A8" s="13"/>
      <c r="B8" s="9"/>
      <c r="C8" s="25" t="s">
        <v>3</v>
      </c>
      <c r="D8" s="30">
        <f ca="1">TODAY()</f>
        <v>43392</v>
      </c>
      <c r="E8" s="29">
        <f ca="1">NOW()</f>
        <v>43392.683524074077</v>
      </c>
      <c r="F8" s="26"/>
      <c r="G8" s="26"/>
      <c r="H8" s="26"/>
      <c r="I8" s="26"/>
      <c r="J8" s="11"/>
      <c r="K8" s="11"/>
      <c r="L8" s="11"/>
      <c r="M8" s="11"/>
      <c r="N8" s="7"/>
    </row>
    <row r="9" spans="1:15" s="2" customFormat="1" ht="36.75" customHeight="1" x14ac:dyDescent="0.2">
      <c r="A9" s="13"/>
      <c r="B9" s="31" t="s">
        <v>5</v>
      </c>
      <c r="C9" s="40" t="s">
        <v>12</v>
      </c>
      <c r="D9" s="40" t="s">
        <v>49</v>
      </c>
      <c r="E9" s="40" t="s">
        <v>86</v>
      </c>
      <c r="F9" s="40" t="s">
        <v>123</v>
      </c>
      <c r="G9" s="40" t="s">
        <v>158</v>
      </c>
      <c r="H9" s="40" t="s">
        <v>167</v>
      </c>
      <c r="I9" s="40" t="s">
        <v>175</v>
      </c>
      <c r="J9" s="40" t="s">
        <v>176</v>
      </c>
      <c r="K9" s="40" t="s">
        <v>180</v>
      </c>
      <c r="L9" s="40" t="s">
        <v>205</v>
      </c>
      <c r="M9" s="40" t="s">
        <v>207</v>
      </c>
      <c r="N9" s="47" t="s">
        <v>229</v>
      </c>
    </row>
    <row r="10" spans="1:15" s="3" customFormat="1" x14ac:dyDescent="0.2">
      <c r="A10" s="13"/>
      <c r="B10" s="32">
        <f t="shared" ref="B10:B45" si="0">ROW(B10) - ROW($B$9)</f>
        <v>1</v>
      </c>
      <c r="C10" s="41" t="s">
        <v>13</v>
      </c>
      <c r="D10" s="43" t="s">
        <v>50</v>
      </c>
      <c r="E10" s="41" t="s">
        <v>87</v>
      </c>
      <c r="F10" s="45" t="s">
        <v>124</v>
      </c>
      <c r="G10" s="43" t="s">
        <v>159</v>
      </c>
      <c r="H10" s="43" t="s">
        <v>111</v>
      </c>
      <c r="I10" s="43" t="s">
        <v>111</v>
      </c>
      <c r="J10" s="43" t="s">
        <v>177</v>
      </c>
      <c r="K10" s="43" t="s">
        <v>181</v>
      </c>
      <c r="L10" s="43" t="s">
        <v>111</v>
      </c>
      <c r="M10" s="43" t="s">
        <v>111</v>
      </c>
      <c r="N10" s="33">
        <v>1</v>
      </c>
    </row>
    <row r="11" spans="1:15" s="3" customFormat="1" x14ac:dyDescent="0.2">
      <c r="A11" s="13"/>
      <c r="B11" s="34">
        <f t="shared" si="0"/>
        <v>2</v>
      </c>
      <c r="C11" s="42" t="s">
        <v>14</v>
      </c>
      <c r="D11" s="44" t="s">
        <v>51</v>
      </c>
      <c r="E11" s="42" t="s">
        <v>88</v>
      </c>
      <c r="F11" s="46" t="s">
        <v>125</v>
      </c>
      <c r="G11" s="44" t="s">
        <v>159</v>
      </c>
      <c r="H11" s="44" t="s">
        <v>111</v>
      </c>
      <c r="I11" s="44" t="s">
        <v>111</v>
      </c>
      <c r="J11" s="44" t="s">
        <v>177</v>
      </c>
      <c r="K11" s="44" t="s">
        <v>181</v>
      </c>
      <c r="L11" s="44" t="s">
        <v>111</v>
      </c>
      <c r="M11" s="44" t="s">
        <v>111</v>
      </c>
      <c r="N11" s="35">
        <v>1</v>
      </c>
    </row>
    <row r="12" spans="1:15" s="3" customFormat="1" x14ac:dyDescent="0.2">
      <c r="A12" s="13"/>
      <c r="B12" s="32">
        <f t="shared" si="0"/>
        <v>3</v>
      </c>
      <c r="C12" s="41" t="s">
        <v>15</v>
      </c>
      <c r="D12" s="43" t="s">
        <v>52</v>
      </c>
      <c r="E12" s="41" t="s">
        <v>89</v>
      </c>
      <c r="F12" s="45" t="s">
        <v>126</v>
      </c>
      <c r="G12" s="43" t="s">
        <v>160</v>
      </c>
      <c r="H12" s="43" t="s">
        <v>168</v>
      </c>
      <c r="I12" s="43" t="s">
        <v>126</v>
      </c>
      <c r="J12" s="43" t="s">
        <v>172</v>
      </c>
      <c r="K12" s="43" t="s">
        <v>126</v>
      </c>
      <c r="L12" s="43" t="s">
        <v>111</v>
      </c>
      <c r="M12" s="43" t="s">
        <v>111</v>
      </c>
      <c r="N12" s="33">
        <v>1</v>
      </c>
    </row>
    <row r="13" spans="1:15" s="3" customFormat="1" ht="25.5" x14ac:dyDescent="0.2">
      <c r="A13" s="13"/>
      <c r="B13" s="34">
        <f t="shared" si="0"/>
        <v>4</v>
      </c>
      <c r="C13" s="42" t="s">
        <v>16</v>
      </c>
      <c r="D13" s="44" t="s">
        <v>53</v>
      </c>
      <c r="E13" s="42" t="s">
        <v>90</v>
      </c>
      <c r="F13" s="46" t="s">
        <v>53</v>
      </c>
      <c r="G13" s="44" t="s">
        <v>161</v>
      </c>
      <c r="H13" s="44" t="s">
        <v>169</v>
      </c>
      <c r="I13" s="44" t="s">
        <v>53</v>
      </c>
      <c r="J13" s="44" t="s">
        <v>178</v>
      </c>
      <c r="K13" s="44" t="s">
        <v>182</v>
      </c>
      <c r="L13" s="44" t="s">
        <v>206</v>
      </c>
      <c r="M13" s="44" t="s">
        <v>208</v>
      </c>
      <c r="N13" s="35">
        <v>4</v>
      </c>
    </row>
    <row r="14" spans="1:15" s="3" customFormat="1" ht="63.75" x14ac:dyDescent="0.2">
      <c r="A14" s="13"/>
      <c r="B14" s="32">
        <f t="shared" si="0"/>
        <v>5</v>
      </c>
      <c r="C14" s="41" t="s">
        <v>17</v>
      </c>
      <c r="D14" s="43" t="s">
        <v>54</v>
      </c>
      <c r="E14" s="41" t="s">
        <v>91</v>
      </c>
      <c r="F14" s="45" t="s">
        <v>127</v>
      </c>
      <c r="G14" s="43" t="s">
        <v>160</v>
      </c>
      <c r="H14" s="43" t="s">
        <v>170</v>
      </c>
      <c r="I14" s="43" t="s">
        <v>127</v>
      </c>
      <c r="J14" s="43" t="s">
        <v>178</v>
      </c>
      <c r="K14" s="43" t="s">
        <v>183</v>
      </c>
      <c r="L14" s="43" t="s">
        <v>206</v>
      </c>
      <c r="M14" s="43" t="s">
        <v>209</v>
      </c>
      <c r="N14" s="33">
        <v>22</v>
      </c>
    </row>
    <row r="15" spans="1:15" s="3" customFormat="1" x14ac:dyDescent="0.2">
      <c r="A15" s="13"/>
      <c r="B15" s="34">
        <f t="shared" si="0"/>
        <v>6</v>
      </c>
      <c r="C15" s="42" t="s">
        <v>18</v>
      </c>
      <c r="D15" s="44" t="s">
        <v>55</v>
      </c>
      <c r="E15" s="42" t="s">
        <v>92</v>
      </c>
      <c r="F15" s="46" t="s">
        <v>128</v>
      </c>
      <c r="G15" s="44" t="s">
        <v>162</v>
      </c>
      <c r="H15" s="44" t="s">
        <v>171</v>
      </c>
      <c r="I15" s="44" t="s">
        <v>128</v>
      </c>
      <c r="J15" s="44" t="s">
        <v>178</v>
      </c>
      <c r="K15" s="44" t="s">
        <v>184</v>
      </c>
      <c r="L15" s="44" t="s">
        <v>206</v>
      </c>
      <c r="M15" s="44" t="s">
        <v>210</v>
      </c>
      <c r="N15" s="35">
        <v>1</v>
      </c>
    </row>
    <row r="16" spans="1:15" s="3" customFormat="1" ht="38.25" x14ac:dyDescent="0.2">
      <c r="A16" s="13"/>
      <c r="B16" s="32">
        <f t="shared" si="0"/>
        <v>7</v>
      </c>
      <c r="C16" s="41" t="s">
        <v>19</v>
      </c>
      <c r="D16" s="43" t="s">
        <v>56</v>
      </c>
      <c r="E16" s="41" t="s">
        <v>93</v>
      </c>
      <c r="F16" s="45" t="s">
        <v>129</v>
      </c>
      <c r="G16" s="43" t="s">
        <v>159</v>
      </c>
      <c r="H16" s="43" t="s">
        <v>111</v>
      </c>
      <c r="I16" s="43" t="s">
        <v>111</v>
      </c>
      <c r="J16" s="43" t="s">
        <v>178</v>
      </c>
      <c r="K16" s="43" t="s">
        <v>185</v>
      </c>
      <c r="L16" s="43" t="s">
        <v>206</v>
      </c>
      <c r="M16" s="43" t="s">
        <v>211</v>
      </c>
      <c r="N16" s="33">
        <v>1</v>
      </c>
    </row>
    <row r="17" spans="1:14" s="3" customFormat="1" ht="25.5" x14ac:dyDescent="0.2">
      <c r="A17" s="13"/>
      <c r="B17" s="34">
        <f t="shared" si="0"/>
        <v>8</v>
      </c>
      <c r="C17" s="42" t="s">
        <v>20</v>
      </c>
      <c r="D17" s="44" t="s">
        <v>57</v>
      </c>
      <c r="E17" s="42" t="s">
        <v>94</v>
      </c>
      <c r="F17" s="46" t="s">
        <v>130</v>
      </c>
      <c r="G17" s="44" t="s">
        <v>159</v>
      </c>
      <c r="H17" s="44" t="s">
        <v>111</v>
      </c>
      <c r="I17" s="44" t="s">
        <v>111</v>
      </c>
      <c r="J17" s="44" t="s">
        <v>179</v>
      </c>
      <c r="K17" s="44" t="s">
        <v>186</v>
      </c>
      <c r="L17" s="44" t="s">
        <v>111</v>
      </c>
      <c r="M17" s="44" t="s">
        <v>111</v>
      </c>
      <c r="N17" s="35">
        <v>1</v>
      </c>
    </row>
    <row r="18" spans="1:14" s="3" customFormat="1" x14ac:dyDescent="0.2">
      <c r="A18" s="13"/>
      <c r="B18" s="32">
        <f t="shared" si="0"/>
        <v>9</v>
      </c>
      <c r="C18" s="41" t="s">
        <v>21</v>
      </c>
      <c r="D18" s="43" t="s">
        <v>58</v>
      </c>
      <c r="E18" s="41" t="s">
        <v>95</v>
      </c>
      <c r="F18" s="45" t="s">
        <v>131</v>
      </c>
      <c r="G18" s="43" t="s">
        <v>161</v>
      </c>
      <c r="H18" s="43" t="s">
        <v>172</v>
      </c>
      <c r="I18" s="43" t="s">
        <v>131</v>
      </c>
      <c r="J18" s="43" t="s">
        <v>179</v>
      </c>
      <c r="K18" s="43" t="s">
        <v>187</v>
      </c>
      <c r="L18" s="43" t="s">
        <v>206</v>
      </c>
      <c r="M18" s="43" t="s">
        <v>212</v>
      </c>
      <c r="N18" s="33">
        <v>1</v>
      </c>
    </row>
    <row r="19" spans="1:14" s="3" customFormat="1" ht="25.5" x14ac:dyDescent="0.2">
      <c r="A19" s="13"/>
      <c r="B19" s="34">
        <f t="shared" si="0"/>
        <v>10</v>
      </c>
      <c r="C19" s="42" t="s">
        <v>22</v>
      </c>
      <c r="D19" s="44" t="s">
        <v>59</v>
      </c>
      <c r="E19" s="42" t="s">
        <v>96</v>
      </c>
      <c r="F19" s="46" t="s">
        <v>132</v>
      </c>
      <c r="G19" s="44" t="s">
        <v>161</v>
      </c>
      <c r="H19" s="44" t="s">
        <v>172</v>
      </c>
      <c r="I19" s="44" t="s">
        <v>132</v>
      </c>
      <c r="J19" s="44" t="s">
        <v>178</v>
      </c>
      <c r="K19" s="44" t="s">
        <v>188</v>
      </c>
      <c r="L19" s="44" t="s">
        <v>206</v>
      </c>
      <c r="M19" s="44" t="s">
        <v>213</v>
      </c>
      <c r="N19" s="35">
        <v>1</v>
      </c>
    </row>
    <row r="20" spans="1:14" s="3" customFormat="1" x14ac:dyDescent="0.2">
      <c r="A20" s="13"/>
      <c r="B20" s="32">
        <f t="shared" si="0"/>
        <v>11</v>
      </c>
      <c r="C20" s="41" t="s">
        <v>23</v>
      </c>
      <c r="D20" s="43" t="s">
        <v>60</v>
      </c>
      <c r="E20" s="41" t="s">
        <v>97</v>
      </c>
      <c r="F20" s="45" t="s">
        <v>133</v>
      </c>
      <c r="G20" s="43" t="s">
        <v>161</v>
      </c>
      <c r="H20" s="43" t="s">
        <v>169</v>
      </c>
      <c r="I20" s="43" t="s">
        <v>133</v>
      </c>
      <c r="J20" s="43" t="s">
        <v>178</v>
      </c>
      <c r="K20" s="43" t="s">
        <v>189</v>
      </c>
      <c r="L20" s="43" t="s">
        <v>206</v>
      </c>
      <c r="M20" s="43" t="s">
        <v>214</v>
      </c>
      <c r="N20" s="33">
        <v>1</v>
      </c>
    </row>
    <row r="21" spans="1:14" s="3" customFormat="1" x14ac:dyDescent="0.2">
      <c r="A21" s="13"/>
      <c r="B21" s="34">
        <f t="shared" si="0"/>
        <v>12</v>
      </c>
      <c r="C21" s="42" t="s">
        <v>24</v>
      </c>
      <c r="D21" s="44" t="s">
        <v>61</v>
      </c>
      <c r="E21" s="42" t="s">
        <v>98</v>
      </c>
      <c r="F21" s="46" t="s">
        <v>61</v>
      </c>
      <c r="G21" s="44" t="s">
        <v>161</v>
      </c>
      <c r="H21" s="44" t="s">
        <v>169</v>
      </c>
      <c r="I21" s="44" t="s">
        <v>61</v>
      </c>
      <c r="J21" s="44" t="s">
        <v>178</v>
      </c>
      <c r="K21" s="44" t="s">
        <v>190</v>
      </c>
      <c r="L21" s="44" t="s">
        <v>206</v>
      </c>
      <c r="M21" s="44" t="s">
        <v>215</v>
      </c>
      <c r="N21" s="35">
        <v>1</v>
      </c>
    </row>
    <row r="22" spans="1:14" s="3" customFormat="1" x14ac:dyDescent="0.2">
      <c r="A22" s="13"/>
      <c r="B22" s="32">
        <f t="shared" si="0"/>
        <v>13</v>
      </c>
      <c r="C22" s="41" t="s">
        <v>25</v>
      </c>
      <c r="D22" s="43" t="s">
        <v>62</v>
      </c>
      <c r="E22" s="41" t="s">
        <v>99</v>
      </c>
      <c r="F22" s="45" t="s">
        <v>134</v>
      </c>
      <c r="G22" s="43" t="s">
        <v>161</v>
      </c>
      <c r="H22" s="43" t="s">
        <v>172</v>
      </c>
      <c r="I22" s="43" t="s">
        <v>134</v>
      </c>
      <c r="J22" s="43" t="s">
        <v>172</v>
      </c>
      <c r="K22" s="43" t="s">
        <v>134</v>
      </c>
      <c r="L22" s="43" t="s">
        <v>178</v>
      </c>
      <c r="M22" s="43" t="s">
        <v>216</v>
      </c>
      <c r="N22" s="33">
        <v>4</v>
      </c>
    </row>
    <row r="23" spans="1:14" s="3" customFormat="1" ht="25.5" x14ac:dyDescent="0.2">
      <c r="A23" s="13"/>
      <c r="B23" s="34">
        <f t="shared" si="0"/>
        <v>14</v>
      </c>
      <c r="C23" s="42" t="s">
        <v>26</v>
      </c>
      <c r="D23" s="44" t="s">
        <v>63</v>
      </c>
      <c r="E23" s="42" t="s">
        <v>100</v>
      </c>
      <c r="F23" s="46" t="s">
        <v>135</v>
      </c>
      <c r="G23" s="44" t="s">
        <v>163</v>
      </c>
      <c r="H23" s="44" t="s">
        <v>172</v>
      </c>
      <c r="I23" s="44" t="s">
        <v>135</v>
      </c>
      <c r="J23" s="44" t="s">
        <v>172</v>
      </c>
      <c r="K23" s="44" t="s">
        <v>135</v>
      </c>
      <c r="L23" s="44" t="s">
        <v>111</v>
      </c>
      <c r="M23" s="44" t="s">
        <v>111</v>
      </c>
      <c r="N23" s="35">
        <v>1</v>
      </c>
    </row>
    <row r="24" spans="1:14" s="3" customFormat="1" ht="38.25" x14ac:dyDescent="0.2">
      <c r="A24" s="13"/>
      <c r="B24" s="32">
        <f t="shared" si="0"/>
        <v>15</v>
      </c>
      <c r="C24" s="41" t="s">
        <v>27</v>
      </c>
      <c r="D24" s="43" t="s">
        <v>64</v>
      </c>
      <c r="E24" s="41" t="s">
        <v>101</v>
      </c>
      <c r="F24" s="45" t="s">
        <v>136</v>
      </c>
      <c r="G24" s="43" t="s">
        <v>159</v>
      </c>
      <c r="H24" s="43" t="s">
        <v>111</v>
      </c>
      <c r="I24" s="43" t="s">
        <v>111</v>
      </c>
      <c r="J24" s="43" t="s">
        <v>111</v>
      </c>
      <c r="K24" s="43" t="s">
        <v>111</v>
      </c>
      <c r="L24" s="43" t="s">
        <v>111</v>
      </c>
      <c r="M24" s="43" t="s">
        <v>111</v>
      </c>
      <c r="N24" s="33">
        <v>1</v>
      </c>
    </row>
    <row r="25" spans="1:14" s="3" customFormat="1" ht="38.25" x14ac:dyDescent="0.2">
      <c r="A25" s="13"/>
      <c r="B25" s="34">
        <f t="shared" si="0"/>
        <v>16</v>
      </c>
      <c r="C25" s="42" t="s">
        <v>28</v>
      </c>
      <c r="D25" s="44" t="s">
        <v>65</v>
      </c>
      <c r="E25" s="42" t="s">
        <v>102</v>
      </c>
      <c r="F25" s="46" t="s">
        <v>137</v>
      </c>
      <c r="G25" s="44" t="s">
        <v>159</v>
      </c>
      <c r="H25" s="44" t="s">
        <v>111</v>
      </c>
      <c r="I25" s="44" t="s">
        <v>111</v>
      </c>
      <c r="J25" s="44" t="s">
        <v>111</v>
      </c>
      <c r="K25" s="44" t="s">
        <v>111</v>
      </c>
      <c r="L25" s="44" t="s">
        <v>111</v>
      </c>
      <c r="M25" s="44" t="s">
        <v>111</v>
      </c>
      <c r="N25" s="35">
        <v>1</v>
      </c>
    </row>
    <row r="26" spans="1:14" s="3" customFormat="1" x14ac:dyDescent="0.2">
      <c r="A26" s="13"/>
      <c r="B26" s="32">
        <f t="shared" si="0"/>
        <v>17</v>
      </c>
      <c r="C26" s="41" t="s">
        <v>29</v>
      </c>
      <c r="D26" s="43" t="s">
        <v>66</v>
      </c>
      <c r="E26" s="41" t="s">
        <v>103</v>
      </c>
      <c r="F26" s="45" t="s">
        <v>138</v>
      </c>
      <c r="G26" s="43" t="s">
        <v>164</v>
      </c>
      <c r="H26" s="43" t="s">
        <v>171</v>
      </c>
      <c r="I26" s="43" t="s">
        <v>138</v>
      </c>
      <c r="J26" s="43" t="s">
        <v>178</v>
      </c>
      <c r="K26" s="43" t="s">
        <v>191</v>
      </c>
      <c r="L26" s="43" t="s">
        <v>206</v>
      </c>
      <c r="M26" s="43" t="s">
        <v>217</v>
      </c>
      <c r="N26" s="33">
        <v>1</v>
      </c>
    </row>
    <row r="27" spans="1:14" s="3" customFormat="1" x14ac:dyDescent="0.2">
      <c r="A27" s="13"/>
      <c r="B27" s="34">
        <f t="shared" si="0"/>
        <v>18</v>
      </c>
      <c r="C27" s="42" t="s">
        <v>30</v>
      </c>
      <c r="D27" s="44" t="s">
        <v>67</v>
      </c>
      <c r="E27" s="42" t="s">
        <v>104</v>
      </c>
      <c r="F27" s="46" t="s">
        <v>139</v>
      </c>
      <c r="G27" s="44" t="s">
        <v>164</v>
      </c>
      <c r="H27" s="44" t="s">
        <v>171</v>
      </c>
      <c r="I27" s="44" t="s">
        <v>139</v>
      </c>
      <c r="J27" s="44" t="s">
        <v>178</v>
      </c>
      <c r="K27" s="44" t="s">
        <v>192</v>
      </c>
      <c r="L27" s="44" t="s">
        <v>206</v>
      </c>
      <c r="M27" s="44" t="s">
        <v>218</v>
      </c>
      <c r="N27" s="35">
        <v>1</v>
      </c>
    </row>
    <row r="28" spans="1:14" s="3" customFormat="1" x14ac:dyDescent="0.2">
      <c r="A28" s="13"/>
      <c r="B28" s="32">
        <f t="shared" si="0"/>
        <v>19</v>
      </c>
      <c r="C28" s="41" t="s">
        <v>31</v>
      </c>
      <c r="D28" s="43" t="s">
        <v>68</v>
      </c>
      <c r="E28" s="41" t="s">
        <v>105</v>
      </c>
      <c r="F28" s="45" t="s">
        <v>140</v>
      </c>
      <c r="G28" s="43" t="s">
        <v>165</v>
      </c>
      <c r="H28" s="43" t="s">
        <v>173</v>
      </c>
      <c r="I28" s="43" t="s">
        <v>140</v>
      </c>
      <c r="J28" s="43" t="s">
        <v>178</v>
      </c>
      <c r="K28" s="43" t="s">
        <v>193</v>
      </c>
      <c r="L28" s="43" t="s">
        <v>206</v>
      </c>
      <c r="M28" s="43" t="s">
        <v>219</v>
      </c>
      <c r="N28" s="33">
        <v>1</v>
      </c>
    </row>
    <row r="29" spans="1:14" s="3" customFormat="1" x14ac:dyDescent="0.2">
      <c r="A29" s="13"/>
      <c r="B29" s="34">
        <f t="shared" si="0"/>
        <v>20</v>
      </c>
      <c r="C29" s="42" t="s">
        <v>32</v>
      </c>
      <c r="D29" s="44" t="s">
        <v>69</v>
      </c>
      <c r="E29" s="42" t="s">
        <v>106</v>
      </c>
      <c r="F29" s="46" t="s">
        <v>141</v>
      </c>
      <c r="G29" s="44" t="s">
        <v>165</v>
      </c>
      <c r="H29" s="44" t="s">
        <v>173</v>
      </c>
      <c r="I29" s="44" t="s">
        <v>141</v>
      </c>
      <c r="J29" s="44" t="s">
        <v>178</v>
      </c>
      <c r="K29" s="44" t="s">
        <v>194</v>
      </c>
      <c r="L29" s="44" t="s">
        <v>206</v>
      </c>
      <c r="M29" s="44" t="s">
        <v>220</v>
      </c>
      <c r="N29" s="35">
        <v>2</v>
      </c>
    </row>
    <row r="30" spans="1:14" s="3" customFormat="1" ht="38.25" x14ac:dyDescent="0.2">
      <c r="A30" s="13"/>
      <c r="B30" s="32">
        <f t="shared" si="0"/>
        <v>21</v>
      </c>
      <c r="C30" s="41" t="s">
        <v>33</v>
      </c>
      <c r="D30" s="43" t="s">
        <v>70</v>
      </c>
      <c r="E30" s="41" t="s">
        <v>107</v>
      </c>
      <c r="F30" s="45" t="s">
        <v>142</v>
      </c>
      <c r="G30" s="43" t="s">
        <v>159</v>
      </c>
      <c r="H30" s="43" t="s">
        <v>111</v>
      </c>
      <c r="I30" s="43" t="s">
        <v>111</v>
      </c>
      <c r="J30" s="43" t="s">
        <v>111</v>
      </c>
      <c r="K30" s="43" t="s">
        <v>111</v>
      </c>
      <c r="L30" s="43" t="s">
        <v>111</v>
      </c>
      <c r="M30" s="43" t="s">
        <v>111</v>
      </c>
      <c r="N30" s="33">
        <v>10</v>
      </c>
    </row>
    <row r="31" spans="1:14" s="3" customFormat="1" x14ac:dyDescent="0.2">
      <c r="A31" s="13"/>
      <c r="B31" s="34">
        <f t="shared" si="0"/>
        <v>22</v>
      </c>
      <c r="C31" s="42" t="s">
        <v>34</v>
      </c>
      <c r="D31" s="44" t="s">
        <v>71</v>
      </c>
      <c r="E31" s="42" t="s">
        <v>108</v>
      </c>
      <c r="F31" s="46" t="s">
        <v>143</v>
      </c>
      <c r="G31" s="44" t="s">
        <v>159</v>
      </c>
      <c r="H31" s="44" t="s">
        <v>111</v>
      </c>
      <c r="I31" s="44" t="s">
        <v>111</v>
      </c>
      <c r="J31" s="44" t="s">
        <v>111</v>
      </c>
      <c r="K31" s="44" t="s">
        <v>111</v>
      </c>
      <c r="L31" s="44" t="s">
        <v>111</v>
      </c>
      <c r="M31" s="44" t="s">
        <v>111</v>
      </c>
      <c r="N31" s="35">
        <v>2</v>
      </c>
    </row>
    <row r="32" spans="1:14" s="3" customFormat="1" ht="25.5" x14ac:dyDescent="0.2">
      <c r="A32" s="13"/>
      <c r="B32" s="32">
        <f t="shared" si="0"/>
        <v>23</v>
      </c>
      <c r="C32" s="41" t="s">
        <v>35</v>
      </c>
      <c r="D32" s="43" t="s">
        <v>72</v>
      </c>
      <c r="E32" s="41" t="s">
        <v>109</v>
      </c>
      <c r="F32" s="45" t="s">
        <v>144</v>
      </c>
      <c r="G32" s="43" t="s">
        <v>159</v>
      </c>
      <c r="H32" s="43" t="s">
        <v>111</v>
      </c>
      <c r="I32" s="43" t="s">
        <v>111</v>
      </c>
      <c r="J32" s="43" t="s">
        <v>178</v>
      </c>
      <c r="K32" s="43" t="s">
        <v>195</v>
      </c>
      <c r="L32" s="43" t="s">
        <v>172</v>
      </c>
      <c r="M32" s="43" t="s">
        <v>144</v>
      </c>
      <c r="N32" s="33">
        <v>2</v>
      </c>
    </row>
    <row r="33" spans="1:14" s="3" customFormat="1" ht="25.5" x14ac:dyDescent="0.2">
      <c r="A33" s="13"/>
      <c r="B33" s="34">
        <f t="shared" si="0"/>
        <v>24</v>
      </c>
      <c r="C33" s="42" t="s">
        <v>36</v>
      </c>
      <c r="D33" s="44" t="s">
        <v>73</v>
      </c>
      <c r="E33" s="42" t="s">
        <v>110</v>
      </c>
      <c r="F33" s="46" t="s">
        <v>145</v>
      </c>
      <c r="G33" s="44" t="s">
        <v>159</v>
      </c>
      <c r="H33" s="44" t="s">
        <v>111</v>
      </c>
      <c r="I33" s="44" t="s">
        <v>111</v>
      </c>
      <c r="J33" s="44" t="s">
        <v>178</v>
      </c>
      <c r="K33" s="44" t="s">
        <v>196</v>
      </c>
      <c r="L33" s="44" t="s">
        <v>172</v>
      </c>
      <c r="M33" s="44" t="s">
        <v>145</v>
      </c>
      <c r="N33" s="35">
        <v>2</v>
      </c>
    </row>
    <row r="34" spans="1:14" s="3" customFormat="1" ht="25.5" x14ac:dyDescent="0.2">
      <c r="A34" s="13"/>
      <c r="B34" s="32">
        <f t="shared" si="0"/>
        <v>25</v>
      </c>
      <c r="C34" s="41" t="s">
        <v>37</v>
      </c>
      <c r="D34" s="43" t="s">
        <v>74</v>
      </c>
      <c r="E34" s="41" t="s">
        <v>111</v>
      </c>
      <c r="F34" s="45" t="s">
        <v>146</v>
      </c>
      <c r="G34" s="43" t="s">
        <v>159</v>
      </c>
      <c r="H34" s="43" t="s">
        <v>111</v>
      </c>
      <c r="I34" s="43" t="s">
        <v>111</v>
      </c>
      <c r="J34" s="43" t="s">
        <v>111</v>
      </c>
      <c r="K34" s="43" t="s">
        <v>111</v>
      </c>
      <c r="L34" s="43" t="s">
        <v>111</v>
      </c>
      <c r="M34" s="43" t="s">
        <v>111</v>
      </c>
      <c r="N34" s="33">
        <v>4</v>
      </c>
    </row>
    <row r="35" spans="1:14" s="3" customFormat="1" x14ac:dyDescent="0.2">
      <c r="A35" s="13"/>
      <c r="B35" s="34">
        <f t="shared" si="0"/>
        <v>26</v>
      </c>
      <c r="C35" s="42" t="s">
        <v>38</v>
      </c>
      <c r="D35" s="44" t="s">
        <v>75</v>
      </c>
      <c r="E35" s="42" t="s">
        <v>112</v>
      </c>
      <c r="F35" s="46" t="s">
        <v>147</v>
      </c>
      <c r="G35" s="44" t="s">
        <v>161</v>
      </c>
      <c r="H35" s="44" t="s">
        <v>174</v>
      </c>
      <c r="I35" s="44" t="s">
        <v>147</v>
      </c>
      <c r="J35" s="44" t="s">
        <v>178</v>
      </c>
      <c r="K35" s="44" t="s">
        <v>197</v>
      </c>
      <c r="L35" s="44" t="s">
        <v>206</v>
      </c>
      <c r="M35" s="44" t="s">
        <v>221</v>
      </c>
      <c r="N35" s="35">
        <v>2</v>
      </c>
    </row>
    <row r="36" spans="1:14" s="3" customFormat="1" x14ac:dyDescent="0.2">
      <c r="A36" s="13"/>
      <c r="B36" s="32">
        <f t="shared" si="0"/>
        <v>27</v>
      </c>
      <c r="C36" s="41" t="s">
        <v>39</v>
      </c>
      <c r="D36" s="43" t="s">
        <v>76</v>
      </c>
      <c r="E36" s="41" t="s">
        <v>113</v>
      </c>
      <c r="F36" s="45" t="s">
        <v>148</v>
      </c>
      <c r="G36" s="43" t="s">
        <v>161</v>
      </c>
      <c r="H36" s="43" t="s">
        <v>174</v>
      </c>
      <c r="I36" s="43" t="s">
        <v>148</v>
      </c>
      <c r="J36" s="43" t="s">
        <v>178</v>
      </c>
      <c r="K36" s="43" t="s">
        <v>198</v>
      </c>
      <c r="L36" s="43" t="s">
        <v>206</v>
      </c>
      <c r="M36" s="43" t="s">
        <v>222</v>
      </c>
      <c r="N36" s="33">
        <v>1</v>
      </c>
    </row>
    <row r="37" spans="1:14" s="3" customFormat="1" x14ac:dyDescent="0.2">
      <c r="A37" s="13"/>
      <c r="B37" s="34">
        <f t="shared" si="0"/>
        <v>28</v>
      </c>
      <c r="C37" s="42" t="s">
        <v>40</v>
      </c>
      <c r="D37" s="44" t="s">
        <v>77</v>
      </c>
      <c r="E37" s="42" t="s">
        <v>114</v>
      </c>
      <c r="F37" s="46" t="s">
        <v>149</v>
      </c>
      <c r="G37" s="44" t="s">
        <v>161</v>
      </c>
      <c r="H37" s="44" t="s">
        <v>174</v>
      </c>
      <c r="I37" s="44" t="s">
        <v>149</v>
      </c>
      <c r="J37" s="44" t="s">
        <v>178</v>
      </c>
      <c r="K37" s="44" t="s">
        <v>199</v>
      </c>
      <c r="L37" s="44" t="s">
        <v>206</v>
      </c>
      <c r="M37" s="44" t="s">
        <v>223</v>
      </c>
      <c r="N37" s="35">
        <v>2</v>
      </c>
    </row>
    <row r="38" spans="1:14" s="3" customFormat="1" x14ac:dyDescent="0.2">
      <c r="A38" s="13"/>
      <c r="B38" s="32">
        <f t="shared" si="0"/>
        <v>29</v>
      </c>
      <c r="C38" s="41" t="s">
        <v>41</v>
      </c>
      <c r="D38" s="43" t="s">
        <v>78</v>
      </c>
      <c r="E38" s="41" t="s">
        <v>115</v>
      </c>
      <c r="F38" s="45" t="s">
        <v>150</v>
      </c>
      <c r="G38" s="43" t="s">
        <v>161</v>
      </c>
      <c r="H38" s="43" t="s">
        <v>174</v>
      </c>
      <c r="I38" s="43" t="s">
        <v>150</v>
      </c>
      <c r="J38" s="43" t="s">
        <v>178</v>
      </c>
      <c r="K38" s="43" t="s">
        <v>200</v>
      </c>
      <c r="L38" s="43" t="s">
        <v>206</v>
      </c>
      <c r="M38" s="43" t="s">
        <v>224</v>
      </c>
      <c r="N38" s="33">
        <v>1</v>
      </c>
    </row>
    <row r="39" spans="1:14" s="3" customFormat="1" x14ac:dyDescent="0.2">
      <c r="A39" s="13"/>
      <c r="B39" s="34">
        <f t="shared" si="0"/>
        <v>30</v>
      </c>
      <c r="C39" s="42" t="s">
        <v>42</v>
      </c>
      <c r="D39" s="44" t="s">
        <v>79</v>
      </c>
      <c r="E39" s="42" t="s">
        <v>116</v>
      </c>
      <c r="F39" s="46" t="s">
        <v>151</v>
      </c>
      <c r="G39" s="44" t="s">
        <v>161</v>
      </c>
      <c r="H39" s="44" t="s">
        <v>174</v>
      </c>
      <c r="I39" s="44" t="s">
        <v>151</v>
      </c>
      <c r="J39" s="44" t="s">
        <v>178</v>
      </c>
      <c r="K39" s="44" t="s">
        <v>201</v>
      </c>
      <c r="L39" s="44" t="s">
        <v>206</v>
      </c>
      <c r="M39" s="44" t="s">
        <v>225</v>
      </c>
      <c r="N39" s="35">
        <v>3</v>
      </c>
    </row>
    <row r="40" spans="1:14" s="3" customFormat="1" x14ac:dyDescent="0.2">
      <c r="A40" s="13"/>
      <c r="B40" s="32">
        <f t="shared" si="0"/>
        <v>31</v>
      </c>
      <c r="C40" s="41" t="s">
        <v>43</v>
      </c>
      <c r="D40" s="43" t="s">
        <v>80</v>
      </c>
      <c r="E40" s="41" t="s">
        <v>117</v>
      </c>
      <c r="F40" s="45" t="s">
        <v>152</v>
      </c>
      <c r="G40" s="43" t="s">
        <v>161</v>
      </c>
      <c r="H40" s="43" t="s">
        <v>174</v>
      </c>
      <c r="I40" s="43" t="s">
        <v>152</v>
      </c>
      <c r="J40" s="43" t="s">
        <v>178</v>
      </c>
      <c r="K40" s="43" t="s">
        <v>202</v>
      </c>
      <c r="L40" s="43" t="s">
        <v>206</v>
      </c>
      <c r="M40" s="43" t="s">
        <v>226</v>
      </c>
      <c r="N40" s="33">
        <v>1</v>
      </c>
    </row>
    <row r="41" spans="1:14" s="3" customFormat="1" x14ac:dyDescent="0.2">
      <c r="A41" s="13"/>
      <c r="B41" s="34">
        <f t="shared" si="0"/>
        <v>32</v>
      </c>
      <c r="C41" s="42" t="s">
        <v>44</v>
      </c>
      <c r="D41" s="44" t="s">
        <v>81</v>
      </c>
      <c r="E41" s="42" t="s">
        <v>118</v>
      </c>
      <c r="F41" s="46" t="s">
        <v>153</v>
      </c>
      <c r="G41" s="44" t="s">
        <v>161</v>
      </c>
      <c r="H41" s="44" t="s">
        <v>174</v>
      </c>
      <c r="I41" s="44" t="s">
        <v>153</v>
      </c>
      <c r="J41" s="44" t="s">
        <v>178</v>
      </c>
      <c r="K41" s="44" t="s">
        <v>203</v>
      </c>
      <c r="L41" s="44" t="s">
        <v>206</v>
      </c>
      <c r="M41" s="44" t="s">
        <v>227</v>
      </c>
      <c r="N41" s="35">
        <v>1</v>
      </c>
    </row>
    <row r="42" spans="1:14" s="3" customFormat="1" x14ac:dyDescent="0.2">
      <c r="A42" s="13"/>
      <c r="B42" s="32">
        <f t="shared" si="0"/>
        <v>33</v>
      </c>
      <c r="C42" s="41" t="s">
        <v>45</v>
      </c>
      <c r="D42" s="43" t="s">
        <v>82</v>
      </c>
      <c r="E42" s="41" t="s">
        <v>119</v>
      </c>
      <c r="F42" s="45" t="s">
        <v>154</v>
      </c>
      <c r="G42" s="43" t="s">
        <v>161</v>
      </c>
      <c r="H42" s="43" t="s">
        <v>174</v>
      </c>
      <c r="I42" s="43" t="s">
        <v>154</v>
      </c>
      <c r="J42" s="43" t="s">
        <v>178</v>
      </c>
      <c r="K42" s="43" t="s">
        <v>204</v>
      </c>
      <c r="L42" s="43" t="s">
        <v>206</v>
      </c>
      <c r="M42" s="43" t="s">
        <v>228</v>
      </c>
      <c r="N42" s="33">
        <v>2</v>
      </c>
    </row>
    <row r="43" spans="1:14" s="3" customFormat="1" x14ac:dyDescent="0.2">
      <c r="A43" s="13"/>
      <c r="B43" s="34">
        <f t="shared" si="0"/>
        <v>34</v>
      </c>
      <c r="C43" s="42" t="s">
        <v>46</v>
      </c>
      <c r="D43" s="44" t="s">
        <v>83</v>
      </c>
      <c r="E43" s="42" t="s">
        <v>120</v>
      </c>
      <c r="F43" s="46" t="s">
        <v>155</v>
      </c>
      <c r="G43" s="44" t="s">
        <v>166</v>
      </c>
      <c r="H43" s="44" t="s">
        <v>172</v>
      </c>
      <c r="I43" s="44" t="s">
        <v>155</v>
      </c>
      <c r="J43" s="44" t="s">
        <v>172</v>
      </c>
      <c r="K43" s="44" t="s">
        <v>155</v>
      </c>
      <c r="L43" s="44" t="s">
        <v>111</v>
      </c>
      <c r="M43" s="44" t="s">
        <v>111</v>
      </c>
      <c r="N43" s="35">
        <v>2</v>
      </c>
    </row>
    <row r="44" spans="1:14" s="3" customFormat="1" ht="25.5" x14ac:dyDescent="0.2">
      <c r="A44" s="13"/>
      <c r="B44" s="32">
        <f t="shared" si="0"/>
        <v>35</v>
      </c>
      <c r="C44" s="41" t="s">
        <v>47</v>
      </c>
      <c r="D44" s="43" t="s">
        <v>84</v>
      </c>
      <c r="E44" s="41" t="s">
        <v>121</v>
      </c>
      <c r="F44" s="45" t="s">
        <v>156</v>
      </c>
      <c r="G44" s="43" t="s">
        <v>159</v>
      </c>
      <c r="H44" s="43" t="s">
        <v>111</v>
      </c>
      <c r="I44" s="43" t="s">
        <v>111</v>
      </c>
      <c r="J44" s="43" t="s">
        <v>111</v>
      </c>
      <c r="K44" s="43" t="s">
        <v>111</v>
      </c>
      <c r="L44" s="43" t="s">
        <v>111</v>
      </c>
      <c r="M44" s="43" t="s">
        <v>111</v>
      </c>
      <c r="N44" s="33">
        <v>4</v>
      </c>
    </row>
    <row r="45" spans="1:14" s="3" customFormat="1" ht="25.5" x14ac:dyDescent="0.2">
      <c r="A45" s="13"/>
      <c r="B45" s="34">
        <f t="shared" si="0"/>
        <v>36</v>
      </c>
      <c r="C45" s="42" t="s">
        <v>48</v>
      </c>
      <c r="D45" s="44" t="s">
        <v>85</v>
      </c>
      <c r="E45" s="42" t="s">
        <v>122</v>
      </c>
      <c r="F45" s="46" t="s">
        <v>157</v>
      </c>
      <c r="G45" s="44" t="s">
        <v>159</v>
      </c>
      <c r="H45" s="44" t="s">
        <v>111</v>
      </c>
      <c r="I45" s="44" t="s">
        <v>111</v>
      </c>
      <c r="J45" s="44" t="s">
        <v>111</v>
      </c>
      <c r="K45" s="44" t="s">
        <v>111</v>
      </c>
      <c r="L45" s="44" t="s">
        <v>111</v>
      </c>
      <c r="M45" s="44" t="s">
        <v>111</v>
      </c>
      <c r="N45" s="35">
        <v>4</v>
      </c>
    </row>
    <row r="47" spans="1:14" x14ac:dyDescent="0.2">
      <c r="C47" s="1"/>
      <c r="D47" s="1"/>
      <c r="E47" s="1"/>
      <c r="F47" s="1"/>
      <c r="G47" s="1"/>
      <c r="H47" s="1"/>
      <c r="I47" s="1"/>
    </row>
    <row r="48" spans="1:14" x14ac:dyDescent="0.2">
      <c r="C48" s="1"/>
      <c r="D48" s="1"/>
      <c r="E48" s="1"/>
      <c r="F48" s="1"/>
      <c r="G48" s="1"/>
      <c r="H48" s="1"/>
      <c r="I48" s="1"/>
    </row>
    <row r="49" spans="3:9" x14ac:dyDescent="0.2">
      <c r="C49" s="1"/>
      <c r="D49" s="1"/>
      <c r="E49" s="1"/>
      <c r="F49" s="1"/>
      <c r="G49" s="1"/>
      <c r="H49" s="1"/>
      <c r="I49" s="1"/>
    </row>
    <row r="85" spans="3:12" x14ac:dyDescent="0.2">
      <c r="C85" s="28"/>
      <c r="J85" s="27"/>
      <c r="L85" s="27"/>
    </row>
    <row r="87" spans="3:12" ht="12" customHeight="1" x14ac:dyDescent="0.2"/>
    <row r="88" spans="3:12" ht="8.25" hidden="1" customHeight="1" x14ac:dyDescent="0.2"/>
    <row r="89" spans="3:12" hidden="1" x14ac:dyDescent="0.2"/>
    <row r="90" spans="3:12" hidden="1" x14ac:dyDescent="0.2"/>
  </sheetData>
  <mergeCells count="4">
    <mergeCell ref="D3:J3"/>
    <mergeCell ref="D4:J4"/>
    <mergeCell ref="D5:J5"/>
    <mergeCell ref="M5:N6"/>
  </mergeCells>
  <phoneticPr fontId="0" type="noConversion"/>
  <pageMargins left="0.39270833333333333" right="0.39333333333333331" top="0.35218749999999999" bottom="0.74803149606299213" header="0" footer="0.31496062992125984"/>
  <pageSetup paperSize="9" scale="49" orientation="landscape" horizontalDpi="200" verticalDpi="200" r:id="rId1"/>
  <headerFooter alignWithMargins="0">
    <oddFooter>&amp;L&amp;"-,Bold"&amp;11ON Semiconductor - Technical Support Center&amp;C&amp;"-,Regular"&amp;11&amp;D&amp;R&amp;"-,Regular"&amp;11Page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BOM</vt:lpstr>
    </vt:vector>
  </TitlesOfParts>
  <Company>Altium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of Materials - PCB project at Solution Engineering Center Piestany</dc:title>
  <dc:creator>Stefan Kosterec</dc:creator>
  <cp:lastModifiedBy>Stefan Kosterec</cp:lastModifiedBy>
  <cp:lastPrinted>2005-05-16T01:11:50Z</cp:lastPrinted>
  <dcterms:created xsi:type="dcterms:W3CDTF">2002-11-05T15:28:02Z</dcterms:created>
  <dcterms:modified xsi:type="dcterms:W3CDTF">2018-10-19T14:24:34Z</dcterms:modified>
</cp:coreProperties>
</file>